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35" windowWidth="14175" windowHeight="7875" firstSheet="1" activeTab="1"/>
  </bookViews>
  <sheets>
    <sheet name="CB_DATA_" sheetId="4" state="veryHidden" r:id="rId1"/>
    <sheet name="Reserves" sheetId="1" r:id="rId2"/>
    <sheet name="Sheet2" sheetId="2" r:id="rId3"/>
    <sheet name="Changes" sheetId="3" r:id="rId4"/>
  </sheets>
  <definedNames>
    <definedName name="CB_3607a6d433a94bb687252705f6e9affc" localSheetId="1" hidden="1">Reserves!$F$10</definedName>
    <definedName name="CB_3f623c431303456fb63b9ff5b794e25c" localSheetId="1" hidden="1">Reserves!$C$7</definedName>
    <definedName name="CB_44547790776e46e790c88e2dee749ca3" localSheetId="1" hidden="1">Reserves!$C$8</definedName>
    <definedName name="CB_b23693782ab34e6eafb81e5e2407481b" localSheetId="1" hidden="1">Reserves!$C$9</definedName>
    <definedName name="CB_Block_00000000000000000000000000000000" localSheetId="1" hidden="1">"'7.0.0.0"</definedName>
    <definedName name="CB_Block_00000000000000000000000000000001" localSheetId="0" hidden="1">"'635140378446604623"</definedName>
    <definedName name="CB_Block_00000000000000000000000000000001" localSheetId="1" hidden="1">"'635140378446904641"</definedName>
    <definedName name="CB_Block_00000000000000000000000000000003" localSheetId="1" hidden="1">"'11.1.2926.0"</definedName>
    <definedName name="CB_BlockExt_00000000000000000000000000000003" localSheetId="1" hidden="1">"'11.1.2.2.000"</definedName>
    <definedName name="CB_c2dcb778e66b402ba6b51b8e900592eb" localSheetId="1" hidden="1">Reserves!$C$11</definedName>
    <definedName name="CB_dbfee220c7df470bbbeeb35fd361eb9e" localSheetId="1" hidden="1">Reserves!$D$10</definedName>
    <definedName name="CB_eaab6fedea0742d480fb443d68de0d7f" localSheetId="1" hidden="1">Reserves!$C$10</definedName>
    <definedName name="CBCR_eee1ee5f61554de48657fc828a0ee3cf" localSheetId="1" hidden="1">Reserves!$F$11</definedName>
    <definedName name="CBWorkbookPriority" localSheetId="0" hidden="1">-1291622497</definedName>
    <definedName name="CBx_8237bae93a1041af97c63bcdfa8f6649" localSheetId="0" hidden="1">"'CB_DATA_'!$A$1"</definedName>
    <definedName name="CBx_a504497cf6e74016b6d2ac6a4a99e6da" localSheetId="0" hidden="1">"'Reserves'!$A$1"</definedName>
    <definedName name="CBx_Sheet_Guid" localSheetId="0" hidden="1">"'8237bae9-3a10-41af-97c6-3bcdfa8f6649"</definedName>
    <definedName name="CBx_Sheet_Guid" localSheetId="1" hidden="1">"'a504497c-f6e7-4016-b6d2-ac6a4a99e6da"</definedName>
    <definedName name="CBx_SheetRef" localSheetId="0" hidden="1">CB_DATA_!$A$14</definedName>
    <definedName name="CBx_SheetRef" localSheetId="1" hidden="1">CB_DATA_!$B$14</definedName>
    <definedName name="CBx_StorageType" localSheetId="0" hidden="1">2</definedName>
    <definedName name="CBx_StorageType" localSheetId="1" hidden="1">2</definedName>
  </definedNames>
  <calcPr calcId="145621"/>
</workbook>
</file>

<file path=xl/calcChain.xml><?xml version="1.0" encoding="utf-8"?>
<calcChain xmlns="http://schemas.openxmlformats.org/spreadsheetml/2006/main">
  <c r="B1" i="1" l="1"/>
  <c r="A11" i="4" l="1"/>
  <c r="B11" i="4"/>
  <c r="D17" i="1"/>
  <c r="F17" i="1" s="1"/>
  <c r="D10" i="1"/>
  <c r="F10" i="1" s="1"/>
</calcChain>
</file>

<file path=xl/comments1.xml><?xml version="1.0" encoding="utf-8"?>
<comments xmlns="http://schemas.openxmlformats.org/spreadsheetml/2006/main">
  <authors>
    <author>Timothy</author>
  </authors>
  <commentList>
    <comment ref="B7" authorId="0">
      <text>
        <r>
          <rPr>
            <b/>
            <sz val="8"/>
            <color indexed="81"/>
            <rFont val="Tahoma"/>
            <family val="2"/>
          </rPr>
          <t>the volume of oil under reservoir conditions required to produce one unit volume of oil or gas at the surface</t>
        </r>
      </text>
    </comment>
    <comment ref="C7" authorId="0">
      <text>
        <r>
          <rPr>
            <b/>
            <sz val="8"/>
            <color indexed="81"/>
            <rFont val="Tahoma"/>
            <family val="2"/>
          </rPr>
          <t>Assumption</t>
        </r>
        <r>
          <rPr>
            <sz val="8"/>
            <color indexed="81"/>
            <rFont val="Tahoma"/>
            <family val="2"/>
          </rPr>
          <t>: FVF
  Lognormal distribution
  Selected range is from 1.00 to 2.00
  Location = 1.00
  Mean = 1.20
  Std. Dev. = 0.10</t>
        </r>
      </text>
    </comment>
    <comment ref="B8" authorId="0">
      <text>
        <r>
          <rPr>
            <b/>
            <sz val="8"/>
            <color indexed="81"/>
            <rFont val="Tahoma"/>
            <family val="2"/>
          </rPr>
          <t>The percentage of pore space that is filled with oil.  That is, it is equal to 1 minus the water saturation.</t>
        </r>
      </text>
    </comment>
    <comment ref="C8" authorId="0">
      <text>
        <r>
          <rPr>
            <b/>
            <sz val="8"/>
            <color indexed="81"/>
            <rFont val="Tahoma"/>
            <family val="2"/>
          </rPr>
          <t>Assumption</t>
        </r>
        <r>
          <rPr>
            <sz val="8"/>
            <color indexed="81"/>
            <rFont val="Tahoma"/>
            <family val="2"/>
          </rPr>
          <t>: Oil saturation factor
  Beta distribution
  Minimum = 0.30
  Maximum = 0.90
  Alpha = 4
  Beta = 2</t>
        </r>
      </text>
    </comment>
    <comment ref="B9" authorId="0">
      <text>
        <r>
          <rPr>
            <b/>
            <sz val="8"/>
            <color indexed="81"/>
            <rFont val="Tahoma"/>
            <family val="2"/>
          </rPr>
          <t>The area encompassing the predicted trap.</t>
        </r>
      </text>
    </comment>
    <comment ref="C9" authorId="0">
      <text>
        <r>
          <rPr>
            <b/>
            <sz val="8"/>
            <color indexed="81"/>
            <rFont val="Tahoma"/>
            <family val="2"/>
          </rPr>
          <t>Assumption</t>
        </r>
        <r>
          <rPr>
            <sz val="8"/>
            <color indexed="81"/>
            <rFont val="Tahoma"/>
            <family val="2"/>
          </rPr>
          <t>: Trap area
  Lognormal distribution
  Selected range is from -Infinity to 7,000.00
  Location = 0.00
  Mean = 1,900.00
  Std. Dev. = 600.00</t>
        </r>
      </text>
    </comment>
    <comment ref="B10" authorId="0">
      <text>
        <r>
          <rPr>
            <b/>
            <sz val="8"/>
            <color indexed="81"/>
            <rFont val="Tahoma"/>
            <family val="2"/>
          </rPr>
          <t>Estimated net reservoir thickness in the trap.</t>
        </r>
      </text>
    </comment>
    <comment ref="C10" authorId="0">
      <text>
        <r>
          <rPr>
            <b/>
            <sz val="8"/>
            <color indexed="81"/>
            <rFont val="Tahoma"/>
            <family val="2"/>
          </rPr>
          <t>Assumption</t>
        </r>
        <r>
          <rPr>
            <sz val="8"/>
            <color indexed="81"/>
            <rFont val="Tahoma"/>
            <family val="2"/>
          </rPr>
          <t>: Trap thickness
  Normal distribution
  Selected range is from 10.00 to 200.00
  Mean = 65.00
  Std. Dev. = 15.00</t>
        </r>
      </text>
    </comment>
    <comment ref="D10" authorId="0">
      <text>
        <r>
          <rPr>
            <b/>
            <sz val="8"/>
            <color indexed="81"/>
            <rFont val="Tahoma"/>
            <family val="2"/>
          </rPr>
          <t>Forecast</t>
        </r>
        <r>
          <rPr>
            <sz val="8"/>
            <color indexed="81"/>
            <rFont val="Tahoma"/>
            <family val="2"/>
          </rPr>
          <t>: Resv Volume</t>
        </r>
      </text>
    </comment>
    <comment ref="F10" authorId="0">
      <text>
        <r>
          <rPr>
            <b/>
            <sz val="8"/>
            <color indexed="81"/>
            <rFont val="Tahoma"/>
            <family val="2"/>
          </rPr>
          <t>Forecast</t>
        </r>
        <r>
          <rPr>
            <sz val="8"/>
            <color indexed="81"/>
            <rFont val="Tahoma"/>
            <family val="2"/>
          </rPr>
          <t>: Vol that can hold oil</t>
        </r>
      </text>
    </comment>
    <comment ref="B11" authorId="0">
      <text>
        <r>
          <rPr>
            <b/>
            <sz val="8"/>
            <color indexed="81"/>
            <rFont val="Tahoma"/>
            <family val="2"/>
          </rPr>
          <t>Average net porosity is the average net effective porosity of a successful reservoir.  That is, the porosity that contributes to effective flow.</t>
        </r>
      </text>
    </comment>
    <comment ref="C11" authorId="0">
      <text>
        <r>
          <rPr>
            <b/>
            <sz val="8"/>
            <color indexed="81"/>
            <rFont val="Tahoma"/>
            <family val="2"/>
          </rPr>
          <t>Assumption</t>
        </r>
        <r>
          <rPr>
            <sz val="8"/>
            <color indexed="81"/>
            <rFont val="Tahoma"/>
            <family val="2"/>
          </rPr>
          <t>: Porosity
  Normal distribution
  Selected range is from 0.10 to 0.40
  Mean = 0.18
  Std. Dev. = 0.03</t>
        </r>
      </text>
    </comment>
    <comment ref="B14" authorId="0">
      <text>
        <r>
          <rPr>
            <b/>
            <sz val="8"/>
            <color indexed="81"/>
            <rFont val="Tahoma"/>
            <family val="2"/>
          </rPr>
          <t>The portion of oil generated and expelled that is able to migrate to the reservoir.  Migration paths can be characterized from efficient (vertical in contact, horizontal facies change) to inefficient (long and tortuous) with vertically separated and faulted contacts being in between.</t>
        </r>
      </text>
    </comment>
    <comment ref="B15" authorId="0">
      <text>
        <r>
          <rPr>
            <b/>
            <sz val="8"/>
            <color indexed="81"/>
            <rFont val="Tahoma"/>
            <family val="2"/>
          </rPr>
          <t>Percentage of generated and expelled hydrocarbons which postdated the formation of the trap.</t>
        </r>
      </text>
    </comment>
    <comment ref="B16" authorId="0">
      <text>
        <r>
          <rPr>
            <b/>
            <sz val="8"/>
            <color indexed="81"/>
            <rFont val="Tahoma"/>
            <family val="2"/>
          </rPr>
          <t>The average net thickness of source rock within the fetch area of the prospect that relate to your TOC or GEF data.</t>
        </r>
      </text>
    </comment>
    <comment ref="B17" authorId="0">
      <text>
        <r>
          <rPr>
            <b/>
            <sz val="8"/>
            <color indexed="81"/>
            <rFont val="Tahoma"/>
            <family val="2"/>
          </rPr>
          <t>The region of source rocks that drain toward the prospect.  Also called Fetch Area (i.e. flow lines drawn from the fetch area at the time of migration are directed towards the prospect).</t>
        </r>
      </text>
    </comment>
    <comment ref="B18" authorId="0">
      <text>
        <r>
          <rPr>
            <b/>
            <sz val="8"/>
            <color indexed="81"/>
            <rFont val="Tahoma"/>
            <family val="2"/>
          </rPr>
          <t>The amount of oil a source has or could generate and expel.  If the number is available from the lab or literature, input it directly here.
We do not always have information from the specific fetch area or from the mature zone, so must extrapolate from outcrop, thermally immature samples, etc.</t>
        </r>
      </text>
    </comment>
    <comment ref="B20" authorId="0">
      <text>
        <r>
          <rPr>
            <b/>
            <sz val="8"/>
            <color indexed="81"/>
            <rFont val="Tahoma"/>
            <family val="2"/>
          </rPr>
          <t>The percentage of originally trapped hydrocarbons that are retained.</t>
        </r>
      </text>
    </comment>
    <comment ref="B25" authorId="0">
      <text>
        <r>
          <rPr>
            <b/>
            <sz val="8"/>
            <color indexed="81"/>
            <rFont val="Tahoma"/>
            <family val="2"/>
          </rPr>
          <t>Percentage of oil in place that can be recovered using primary recovery methods.</t>
        </r>
      </text>
    </comment>
  </commentList>
</comments>
</file>

<file path=xl/sharedStrings.xml><?xml version="1.0" encoding="utf-8"?>
<sst xmlns="http://schemas.openxmlformats.org/spreadsheetml/2006/main" count="60" uniqueCount="57">
  <si>
    <t>Trap Capacity (oil) = 7758 * (1 - Sw) * porosity * trap volume / FVF</t>
  </si>
  <si>
    <t>Oil Charge = Fetch area * thickness * GEF * migration * timing</t>
  </si>
  <si>
    <t>Src limited</t>
  </si>
  <si>
    <t>Trap limited</t>
  </si>
  <si>
    <t>E(vol)=</t>
  </si>
  <si>
    <t>E(chg)=</t>
  </si>
  <si>
    <t>Trap Area (acres)</t>
  </si>
  <si>
    <t>Trap Thickness (feet)</t>
  </si>
  <si>
    <t>Source thickness (feet)</t>
  </si>
  <si>
    <t>Source area (acres)</t>
  </si>
  <si>
    <t>GEF (bbl/acre-feet)</t>
  </si>
  <si>
    <t>Trapped HCs (bbl)</t>
  </si>
  <si>
    <t>Recoverable HCs (bbl)</t>
  </si>
  <si>
    <t>Resv Volume (bbl)</t>
  </si>
  <si>
    <t>Vol that can hold oil (bbl)</t>
  </si>
  <si>
    <t>HCs gen and expel (bbl)</t>
  </si>
  <si>
    <t>HC charge (bbl)</t>
  </si>
  <si>
    <t>Source</t>
  </si>
  <si>
    <t>Trap Volume</t>
  </si>
  <si>
    <t>CoS</t>
  </si>
  <si>
    <t>Formation volume factor</t>
  </si>
  <si>
    <t>E(trapped HC)=</t>
  </si>
  <si>
    <t>E(recoverable HC)=</t>
  </si>
  <si>
    <t>E(limits)=</t>
  </si>
  <si>
    <t>P(fail)</t>
  </si>
  <si>
    <t>Reserves Simulation Model</t>
  </si>
  <si>
    <t>by Tim Nieman</t>
  </si>
  <si>
    <t>Changes:</t>
  </si>
  <si>
    <t>See parent file, 884_resv_starter_&lt;date&gt;.xls</t>
  </si>
  <si>
    <t>Oil Saturation Factor</t>
  </si>
  <si>
    <t>Porosity</t>
  </si>
  <si>
    <t>Migration efficiency</t>
  </si>
  <si>
    <t>Trap timing factor</t>
  </si>
  <si>
    <t>Seal integrity</t>
  </si>
  <si>
    <t>Oil recovery factor</t>
  </si>
  <si>
    <t>= 1 - Sw</t>
  </si>
  <si>
    <t>Copyright © 2010-2013 by John R. Schuyler.  All rights reserved.</t>
  </si>
  <si>
    <t>Crystal Ball Data</t>
  </si>
  <si>
    <t>Workbook Variables</t>
  </si>
  <si>
    <t>Last Var Column</t>
  </si>
  <si>
    <t xml:space="preserve">    Name:</t>
  </si>
  <si>
    <t xml:space="preserve">    Value:</t>
  </si>
  <si>
    <t>Worksheet Data</t>
  </si>
  <si>
    <t>Last Data Column Used</t>
  </si>
  <si>
    <t>Sheet Ref</t>
  </si>
  <si>
    <t>Sheet Guid</t>
  </si>
  <si>
    <t>Deleted sheet count</t>
  </si>
  <si>
    <t>Last row used</t>
  </si>
  <si>
    <t>Data blocks</t>
  </si>
  <si>
    <t>a504497c-f6e7-4016-b6d2-ac6a4a99e6da</t>
  </si>
  <si>
    <t>CB_Block_0</t>
  </si>
  <si>
    <t>㜸〱敤㕣㕤㡣㈴㔷㜵敥敡扦改敡㤹摥ㄹ敦散慥扤挶㤸〱摢㘰㤸㔵戳戳昶㠲㌷㘸㔹捦捦晥攱搹摤昱昶散㉥〶㐳㙦㑤㜷搵㑣㜹扢慡㘷慢㙡㘶㜷挰㠹捤㕦ㄲ㜰㤲〷ぢ㐲っ㐶㄰㔰ㅥ昲㐲〴㈸㈶㑥〰〹㈹㔲㄰㌲㔱ㅥ㄰ㄲて〸㠳愲攴㈱㔱戴㔲㕥㜸㐰㈲摦㜷㙥㔵㜷㜵昷㜴捤戸㙤㈷攳㘸㙡㍤愷㙦㥤㝢㙦搵扤昷晣摥㜳㙥㌹愵愵㔲愹摦攱攲㉦慦㉣ぢ㜷㔵㌶晣挰㜴捡戳捤㐶挳慣〵㜶搳昵换搳㥥㘷㙣捣摢㝥㤰㐱㠳㝣搵㐶扤㥦慢晡昶挷捣㐲㜵摤昴㝣㌴捡愵㔲㠵㠲㥥㐶㍤ㅦ挲扦戱攸㐶㘷慦㤱㉣挰攲散捣㠵愵㈷昰搴㑡搰昴捣㐳ㄳ㤷㔵摦攳㔳㔳攵愹昲㤱㘳㐷摥㔳㍥㝣㘸㘲㜶慤ㄱ慣㜹收㜱搷㕣ぢ㍣愳㜱㘸㘲㘱㙤愹㘱搷ㅥ㌱㌷ㄶ㥢搷㑣昷戸戹㜴昸㠱㈵攳挱㠷愶ㅥ㍣㝡搴㍡㜶散愱ㄱ扣㍡㜵㝥㜶㘶挱㌳㉤晦㌵㝡㘶㡥㐳㝥㜰捥慣搹㥣㥢㘹㝡戶扢㕣㥥㥤挱㝦戱昱攳敥扤攵捡㡡㘹〶㝣戵改㤹㙥捤昴㜵㜴ㅣ㜶愶㝤㝦捤㔹攵攲改捥㈹㑣戵㘶昸㐱捥㤹㌵ㅢつ摤㠹㥥㕡㜰㉥㘰敤ㅡ挶挶㠸㔳㌱㕤摦づ散㜵㍢搸挸㍢㡢㜸㔰扤攴㕣昲捤㡢㠶扢㙣㥥㌷ㅣ㌳攷㥣㕥戳敢㔹㜵愵㌲敦㠸ㅥㄱㅦ㤸㑣扦㍣敤㍢戳㉢㠶㈷㈳昲戹㌰〹㙤㑦㜹戵捥戶昷昴㝦㉥㠷㉥㙦攰㌳敦敢摦づ㌵㤷つ慦搵㜲戲㝦换㜰昲㥤㈳㜸㜷晦昶戱㌵敡散昳捥晥㝤㘴㈹㍢㕢㙢挳㈱㝦换㡡㘲㌲㝡㥥㘰㠸愰㐰㐰〲敡㐵㠲㘱㠲ㄱ〰㉤晢摦㤰㤲㜸㐷㔶愵慢㐶扡扡㤴慥搶搲搵㝡扡㙡愶慢㔶扡扡㥣慥慥愴慢㜶扡晡㐴扡㝡つ㙤愲慢㌰㌴㤴づ慦㠷㥥㜹昸㜹昷㤷晢㘷㝥昰慢㤵捦㝤捡晢攲㌷㐶昶愰搱愳攱愰收㍣攳〶㔸慤捤挵㐷捡㠷昹㙦㙢愹㠰㔰㔸㐷慤昷㕡㔳㔳昵愳㠷㡤〷㡣ㅣ愷㤵㐰晣づ㐶ㄹ㐳摢ㄱ敢㡡敤搶㥢㌷㠴㜶㜷捤ㄸ扥搹㕥戸挹戰㙥愶戹收搶晤㌷㙤㕥㔹〹㡣挰扣戳扢慥晤㤰㥥㙥ㄵ㠸㤵改换晢敥敥敥㜶搹㘸慣㤹搳㌷㙤㔵晤收慥㙡㘷挱㙢㉥昵慦㍤攵㤹搷㕢戵㍤㈳㥡㠶㔲㕢㤷㘷昷捣㔲㔵愹㜱㑤捣慥㌴㝤搳㤵攱㑤㍡ぢ㜶敤㥡改㔵㑣慡㐴戳㉥㔳摤捦慡㔰敡㈷㉦戸㤸㈸愴戵晥戶㌸搶㍡㜹㌳㠰㌰㥢㜵㡣㜷搵昴㠲㡤㐵㘳愹㘱ㅥ攸㘸愲摥㠹㡡㠳ㅤ攸㔳捤摡㥡㍦摢㜴〳慦搹攸慣㤹慥慦ㅢ搰㌴昵㜳捤扡㤹捤愶㐴㈹㐰攱㘶㌲㥡㤶㝡㔷㝦㔹㄰㐲挴㐸㑣㐱扥愳㤳敤捡ㄷ㌱㍢捣愲㘱㤲㈷搳昷㙥昱㌰㡥㔷㜴㑣㠲〴挶收㐴晢挱㤷摥扦挵㘳㕢㤴㝢㝤ㅢ愷搳攳攱散㑦慥㥢㙥㜰挶㜰敢つ搳㑢戴㝥ㅡ㐷愴㡦〲攴㙥㐱㈱昴㕤㍤㥡㍡敤愶戶㤱扢㘱搷㠳㤵晣㡡㘹㉦慦〴挰挱㐲ㄶち㕣摡㥥㑢扦つ㈸㝤㉦挱㌸㐰戱㤸捡敦㘳愳㝣ㄱ㔷㉡㐷敤㤴㈰换ㅤ㡡㥣晤㍡㘴㜹挴㍡㘵㌷〲㔳㈹攵㔱ぢㄴ㔱㔶㑤挸㔷㈲㡢㝡㐶㑤ㄹ㡣㝤搶㉣戸搴戰摤㘰愳㉤户㍤㔲愲㤸㘸㔷ㄷ散㌸㕤㐰㔵搰愹てㄲ㘴つ㑣搳愵つ㤲ㅢ挷㤸㠸㘲㤰㘰搹昱攴㑥㈶㘳晢〴ㅤ㠱昶㜱㈶㘴敢挳晤㜵〴㤹扤㤷㐹搹愹慦㍣敥㙡戳捤㝣㜹愵捤昶㘳攱昴〳〴户ㄳ摣㐱㜰㄰㐰晢㌷㘸㌸㙡㌹㤴㍢㉦晤㑤戸搷敦㈲㜸㌳〰昴㤳㑥㥤ㄳ慡㉡晡㔰摢昱㈳搹慥〴㍦㔹㥣㘲愵㡡攸ㄹ户晣捣㤲㈳㠴づ扤捥㥤㘱㙢戳㘲㘳摦摥㥦㌷攳搳㈱㐷㈶㌴㡤捦㜵㡢愶昱㠵㘰搳〱敤搶㕢搰㔵㥦㈰㜸㉢㠰㌲㉣㜴㜶户攷捤搳㥤㝣㐳戸㐴捡ㄱㅡ搰戸㠷㑣㑣昷㍦㐱挱昵㙣㕤㜶晤㘷扡㠲㤳搶ㅢ摥㝦㍥搴㕦戶㐳愲㜷搹捣㕤㥢挳㔸搱㉢昴愰摦〶昱搲㝥搱搷扥摣㡢㙡晤㍥㠲户〳㜴搹ㄷ敥扣㕦㘹㤴㐰㕣㘲㈷㐶戹扤㡣戸㠸㠷扢戸戱㙡㡡昵ㄹ戱ㄶつ㙦搹っ㄰扤㌸㍢〷㍦戸改㜹㘶〳ㅢ摡扡㈰戸㜷戹扤ㄳ改㥦昲㥡づ昱扢晥戱晦㠶㌰っ搹㙣㍡㤳敡昲㡦ㄳ晣捣㔸扣㈹挶㌹戴扦て昴㔷ㄲ戱㑥㥤散挵㝥挹㝢换㕤㑤㌲㠰㈶戹ㅦ换慡扦ㄳ〰㕡㐲晢㔹㕦㡤㌲挹㘶㠷愴㔹愷户捡攸㕥挲捥愴㉢㝥搸愳㐷㠶㔵戰㜶〶戱〳扦攴㔴㙣愷愵㉣㠶㥤〵搳慢㈱慥㘰㌷捣愲ち挹㔲搵散敡㡡㌷㠸慥挸㘴㝡昶搲〹戱㌵攱㤳㉥㉤㤱㈸敤㠹㤵〹晢昰㌶㔳㌱〴㐹愵㤲㄰ㄶ㙡㘹㈰㜲ㅥ摢敥慡㤸〱㔴㑣ㄹぢ愷扦㥢攰㌰挱ㄴ㐰敥㥦愱㘹戶扢昰㑣㠵つ慤㌳㥣㕤慤愶ち㈴㠳㠴〷㝦搲㔷㔹㍤挸搷ㅣ㈵㜸て㐰㤷晢挳攰㘳〲㈳ち挹㘳㡣㐸㙦㐹户㉥摢收つ昲挰ㅥぢ㐹愵搹㌵㍦㘸㍡捣㉡㤵慣戹收昹㘶㌰㘷晢慢挸㐲㡤㕢㘱攱捡㡡改㠲扢㍣昸㍥㕤戸收敡慡㔹搷慤㑡㜳つ慡敤散摣㑥搸㤴㘳㝥昰㈵㘵㕦㥥搶㜰つ戶㌷挶㈳㌴搹ㄱ㈳搶捡㐸散戶㈲摦摣昴㡤戶㔷㜴搱づㅡ收戰愵㠴㡥攵㠲㠵㔵㐴搶愰㍥㘴㉤慥㜸愶㌹㔷戲㑥㝢㜶扤㘱扢㈶㠹〱ㅦ㤳㠹扡㜹㜳ㄹㄹ㠲㠵㈶昳㝦㑤户㘴㉤㝡㠶敢慦ㅡ㑣㈶㙥散敤戸㤳㤴㐸捥㥡戱㕤ㅦ慦ㄱ㉡戲㍣㙡㔵㔶㥡㌷㤰慤㕤㜳摣搳挶慡扦㈳愸㐲愶㔷㤷㤰㐶㑢㙢改戴㔶㐸ㄷ〶愵て㌷攴愹搴ㄱ晣㘵〹㠴㔶愹ㅣ攳攵〹搶㥢㝥㝤㤸㥦愱㥦捥㌱㡤㈰㜳搴㐲㘶ㄲ戵㌰㈵㔵㝦㠸㝤㡥〱㝣攰昴愵戳敤慣摣慢捡㔷攷ㄸ攱㑦搰昱挲ㄶ慤㈴〸攳㜳㝢ㄴ慢㄰㐷捥㠱〴㠲攲扣敢㘶扦愲㈵㙤挸㝤㝢摡挵㔳挸㈲㡤㔸昳挶㤲搹㐰㉥摡㌱㠲㍤敡㠶㙥慣㘳㌴晣戰㙥戶改㌸〶㔹㡢㙣㔹愹ㄹ攴攰改戵愰㜹捥㜶㜵ぢ㐰昸㉦㐴ㄹ㌷㠱㌲㙥ち㙡挴扡挸戴愰㤴昹慣收戲攱搹挱㡡㘳搷ち扣㘱敡㙥㐷昰㈴㠴㥣㥡㌷扡㈲㥤㌱搱攵捤㕦㠲换收㤷㐱敥㌲昴㈸㤷㡥攴〷攷愶戵㍣晥㘹〳〶㤶愰㘰㈴㑡慡扦て㑦换挹挹〸愸ㅣ戹㙥㐵攷㉦㙥㍤〵㡣㡡换㤱敡〹㉣㠲㠸㘰㑣挹㌳扣㥤户㉥戹㜶〰敡㤱㘲愷散㘰捥〷挹〱㔰㤴敤敤㥤㐲搵㔸愷挹㤶㔵㜸㑢㙦㔵㠷㤹戸扢户㍥㙥㌷敥摤愴㕡㔹㤴㤸㈱搹慡㤱㔸㤶㑤挶戸㤳㑣㡤㈶㠶㍢戲㌶㕡㔲搸戴扤敥搴㈲慦挲㌰〹捦愴昴攳挲㈸㐸昲㤲㍢㘰愳ㄸ慦㑦㘶㡦㔸戶㠶㍥㐰㤱㜶㑡攱㑡㘱㍡昰㉣㡥㥣搴捤㘲㜸〷昹摥ㄳㄶ㉦慣〵ㅤ㌵挶捤昱戰㘶扡搱戸攰挲㑢愸ㄹ㕥㝤㠷㠸㌴收愶㉣㡣㐸攷愰搶㕦㉤㙦㑣㄰㐳㌱㘴㑡㈴㈱づっ㌱㠴㜰挵戲愹昴捥㑡㕣敡ㄶ扡挰扢㜳愶攱ち〵㉡㐱㝤捥㕣ㄷ㌷慣敤挹㡦㑢㠷搶㙥㔱昴愸㙥㑤㉦昹㌰改〱昵㜸㔸ㄲ〱搷慤㡢っ㑢攱〰〳搴㙥㔸㕡愸〵㐸敢戶ㅥ挰㥤挱捥愱づ㔶㐴愵㑤攸㥤㔱㠳收ㄳㄸ户㜳ㄲ㤴㥤〱㈹ち㐵㙡挹昵㕦㈷戴㉦㍤挷敢慦㑦愴愲㐲㈸㐴㑣㜵㈵㜸て㈰㙥㍣㉢㐹㈹ㅡ㡦㤲攵㑡戳㠹搲ㅡ㠹㜰㜴㌱㑡㜴昹扣〰㈷㜸㤸挷ㅡ愵搸㌴㜰挶㉤戰㘱㑤ㅢㅢ㝢慣戳㙥慤戱㔶㌷挵ㄴ㐷扡㕡㉣昲㡥愰㤷ㅣ晦㔳搲㤴戰㉥攱愲㥣挵㔶㡡㔳㈶㤱〶昷扢昵昷愳扢㈸㌹㍣㐳改㌶㈶ㅦㄳ挲㜲㤲っ敢㌹愳㐰晦㜰㙦晢昰㠲ㅣ㥣㠳㑡敢㐱㔱㤷捤攳㉣㕥㉢㠳㉣搲ㄶ㙢㌶摦㥣㙦搲㘷㡦愱捥搸ち戵㈳㘸㠴㜹㉡㠵㤷捦挳ㄹㄹ㔰㍡昸㤰搴慤㌰戳㝢敢㈹戹㑤摤㍡ㄱ㍡ㅦㅡ昳扢摣〵愵戰慡㄰㈴㍡摣改戶搷慤㌱昳㑢捦㕢㝦ㄸ㐰㘳ち㤸づ㉤㕡㉡〷㘷〶攵慤ㅤㅣ㈶㈳ㄳ戲愳昱㐴㉡㜳㤴攳〸搸㠳㘸㤰㈶㙥愴ㄷ㥢㌰㐲挱㍥㌹ㄴㄶ㥤㑢㥣㜴戰〵㙡㝡〷扡㤰ぢ㐶㠰愳㉦敥挱㉥昴㜴扤㑥㜷ㄷ昱戹ㅤ㐱㔵ㅣ摢㔰敥攸扥慥〳㔹㌲㈷晡㜷昷㜴㔵㠴〷〵㡦捣㤵捦ㄸ㐱㙤愵ㄲ㙣愸㐳㕢㠳戲㐴敥晢㠸㐷㙣晡㜶晡捣㔹㤷㠷㔰搷戹昶挵㙢㙥昳㠶㉢攳捡昹㍣昱㐷㉦㔶ㅦㅡ攲㈰㡢愹摦攱㥦㕣改㔴敥㝢㜸攲㜶㠶捤〷戴〳㈴㝣づ㉦慤愸㥦挴て扤㥤〹晣㈶昰ち晣昷搶愹〱昲捡扥㉥㕥ㄱ㘵戰换㉣敥昲㙢挶㉣摡摦㠳戴㘴ㄸ㄰㍣㍡㈰㤲㑥㘹㉦攲㠶㐴〷つ㐸扥㌳昸㈱昹摥㡡摦〴昲㠹㐲て㡦㜹昰㔰挸晦ㅦ㑡㐵㔲扤愹㔸晤㉦〸戵昶㕤㄰㐳挸〴㥡戴攴㔲㝢愱㤳㑣㡦㠴㘴㘲㔲昶ㄵ愵扦㌹㠳摤㙤攷敢㝥挴昷晦㜰摢㜹づㄴ收㈵㥥ㄹㄲ㙣昷愲摣㜲っ搲㍤㡥挱㝤愸ㄶ挷攰㍣晢㌰㜷慦ㅣ㠳㌰昲戱〰挴搶㡥〱㌳㝡〹敥㕦㉣挱ㅡぢ㘶㜰摦㜵挰㘱㔴散っ㡥摡㥡㍥戲昸㌰㔵晥㉣攲㔰户昷愲ㄷっ捦㜰づち晥戴㘷挲㠴㜹㡢㌸扢㉤㕤搸攳捥㑤㙢愴搳㈶ㄱ㡡㈸戶扥ㅢ㐵搹摥㠹㜵㔰㑡㕤㉡㘸慦ㄵ戴晣慢㠸㡦㘸摣㉤愴㍥扥敦㥢愷㝦昵戱㑦㥦攰ㄹ戵㤰㔷㜳㑣ちて㤲愸愷〷㠱㔴㙥散㜸挸㝥㝥㡡㜳づㅦ㈵搹慢つ㜳挶昰挴昷昱㜵㈷㉡㉡挶㡢㌱愶㘲扥㥤攰㔸攲戴㠳㜲㉣换㕤㐱㑥昹㤴㐹〲㠳攵搸挰㈵㤲ㄷ㈵ぢ戵扥㘶㙢㐰ㅦ㌳昷㌷㌰㍣慦㜰㈰㥤扥㈱昷㥡扣㌴敤㥢㤱㘵㔳㠸㔴敡㈸昶ㅦ㙡〳愹㑤〲ㄷ㘹㈹㘴ㅤ挸㈱昱敤ぢ㡦〱㠸㤶慡愰㤰㉢〳㈴攴搳扡ㄳ扢㡣〲散㉡〱戳㜵搴㙦挰捦㔶戰㡡愰㘲ㄴ㠱ㅦ㜴ㅦ换㑤㝦㘴㥡㤸愰㤵㥤挸㈲ち戲㘵㈱㠲ㄹ㕢挱㕥㐲㈱扡㜲㔳㈸㙤㍢〸挵㤷㤴ㅣ㤵㙥㔳㠲㥤㜳ㄸ㘱㉢㍡㈷摤㌵㥣昷㠰㥤挹㡢挱㜰昷ㄲ㡤㙤愸㘴收㔴搳愲㐲ㄱ㡥慡㘲慢搳㜰㔸〵㥢攵ㅥ挴㕥ㄴ㈹㍦㝥ㅢ挴晡挹昶愳昷㜷搷搰挶戹㐳㤸㈰晦攰㝦摤㥤㈰搸㜸㉢㈵〶ㅡ㜶㕢慤ち敡㐰昸㘵㜴攱愴㔳㥡摥㉥捡扤挶捣㜴㈴㔹㤹㕥晢捦㥣戵㐸搶ㄵ昶㘶昲扡挳晥㍦〶挴㤶昶㕦㘳挶㑤㐸昶愱戰挰㥢ㅣ戳㈶㕢㈶㙡戸㈲㠸㘷㈳㘵㈳摢㘱㕤㡡㑣㜴慢㔲〵㥦慢慡㙡搱攰㠸㜶㘵扢て㐴戴晡搲户ㅤ敥慢〰㡦㜱㐸㝦〵ㄵ搴户㍦〷摤扢愷捤㍦づ昴扥㜳㜶捤㙢晡㑤㉢㤸愸㈰搵㍢挱慦捤㉣昸㍣搳摡㌷扡㤵摡㍤㔸㠹㤱㡦愲捦昹ぢ㔰搸攷捤攰戵捡㐰㌲㥦戰扤晣〵扦㍣ㅡ㡢㈵㤵㘸ㅤ晣摢慣㐷搷㡣〶㍥㔶扤㠰〸㘷㐰搴㡥㌰㜶㉡捥摣㝤㉥㠳㑢㠷㤳㔹㡦㈰ち㘴㌶捡㐸㠹挹ㄴ㍥晣ㄱ慥㙢昷ㅡ㜴戶つ攷收戳攵㘰㤱戶㘲敥㉦㐱搳敤扤愵㤳㘵昸㑥㝥㠳㕣搴慦ㄲ㘲ㅢ晤㝥晣㙥㍦㉣换愷㡤㠳捦挳㑦戸ㄹ晥㥡㙣㈰㘸戶㡤㥣户㠱慥摡挳〴昸搳㤷挲〲㙦㌴挶昶㈸㡡摡㔷㌰㉤ち〰捡愹㝣ㅤ愰㍦㔷㝦㜹㌳慥搶ㄸ摢㤱攷㠳昵㔳昴摢挴㜷㘳挸㐰戰换㜱㉣㜷愸㠲㕤㠹㘳戹㌹㈱ㅦㄷ戵㉦攲つ㕣㘷戵㕥㑦㄰㠷捤㡡㙣㐲㔰搶慦〱㐴㤷挶㑤㠸捣攰昳攸搰㥡㠱〳㙣晦ㄹ㍣扢改っ攸㍥挸愸攲捦ㅦ㡢捣㡦扥㡡㙡晤㍡㠱㐷攰〳㡣㐵㔶㘸㤴㡡㤵摡㉡慦㔲ㄲ㉦㥥㐰ㄹ搷扦㠴扦㉦㥦昸挹㑢扣晥昳㠴㈶慡ㄴ㔵㥤戳愰㉡㤵㔹㍣ㄳ㥦挵㍡戰晤㘷昱搹捤㘶㌱㐶㉤换㤱攸㌷〱㑡ㄹ敤㉡㝥㘴㔶ㅢ㘱㠱㌷㥡ㄱ㘱㍢收㑡搶㤰扥ㅦ㐷愱㤴ㄹ㈳㈹ㄹ挱搱㥦㈴昸㝤㠲㍦㈰㜸㡡攰㘹㠲㑦〰㤴搲㘳愴慥㌴晣㈴㤱㥦㈲昸㌴挱㘷〸晥㤰攰㡦〰搰㤰〴㤷㠶㝦㑣攴㘷〹㍥㐷昰っ挱㥦㄰晣㈹㐰㈹慤㤱攸㌲散㍦ぢぢ扣ㄹ㡢㐶㥢㈳㌱ㄲ㍥㑡ㄲ㉦㡦㠷㌸昹慥扣ち㈴攷㤵㙤㉦㌸㘱〴㜹㐷㘸戸㌰昶摦搷㌰攵〷㍣㥤愰㕤㡦㤸攳捣ㄹ㈵搴昰㤹挳㝣ㄹ㤸㔳ㄲ㌳ㅡ㤹㤹ぢ愹慤㐶㡤扦昵㐲㍢慣㠴ち㕣攰㘰搵㤸㑣㉦㡤㥢㔱攳㈳昸㥡㑣摡攰挹敡㝡㌹㙡㑣攱㤰挶㙥搴昸㍦㡥ㅣ㙣㌵㡥㘴㐱㍤㌹㐷㐶㑤昰搸㘵てㄳ晢戲㥣愱㠱㥣㐵㉦㘰搸㔲㘸敡㝦㐹㝢㌷挴てㄸ挱㐱ㄶて摦㜶捦攳㕣ㄶ㡥慦挰㔴愸晦挵挳㔹㥣搷㥡㌳〲〳㥦㙥慦㈳㔱敥改㜲挷捥㜹敢㠲〷挴㤰㜵搶挷捥戰扥愳㔸〴㑥㑤㔶慤敦ㄶ〹㠵〴〷戸扤ㅥ㔱㠲㉦捤昳㉦㠳㤹㐰㐹ち㘵戵㐶㐴搹搴搳㙤㥥搱扦〰攲㐰㔵〳戲愰晦㌹愰㑡㈲敤㈳㘲㡣㍡㐸ㄴ捣㕦愰〰攵㐴㍤㐳昲攷㥦〳ㄸ㡤晥扦ㅡㄳ敢ㄲ散㐹㙢㔶昴㡥㌸昷攸㕦㘶㠷攷〱㌲㠸㌴㙢㈱敦ㄵ昵慦〰ㄳ㝢㔷㡥㍡敢㝤晤㥤㘹敥㤵愳㙦晤㤱〱敤昸愸晦㈴㍥搲摦攰㠳㌳昸㝦㤴攴挴昳捦愶㝦㙦戰㘷㤱扦攸戴换㥦㠱〹扤㡡攷㜰㕤摢㑥㈸㥦㈸ㄶ㔲愳㘶收㜴戵慢㜸㍥摦㐱㥦扥愸㔱㔷ぢ扡ㅡ愲て〸㥡摡㕢搰ㅦつ搱㍣ㄴ㔱搴㥥㡥搰ㅦ〹搱昷ぢ晡ㄳㄱ晡昱㄰捤㌸㑣㔱晢㘴㠴晥㜰㠸㔶㈳愱敡㤷㘷㝦㈸㐴慢㤱搰ㄸ〸晡戱㄰慤㐶昲㤹〸晤挱㄰慤㐶㐲㠳㈱慤慦㠴㘸㌵ㄲ㥡㄰㐱㕦づ搱㙡㈴戴㈴㠲扥ㄴ愲搵㐸㘸㕢〴扤ㄸ愲搵㐸㘸㙤〴㕤〹搱㙡㈴戴㍦㠲扥ㄸ愲搵㐸㘸㤱〴晤㘸㠸㔶㈳愱㡤ㄲ昴㐲㠸㤶㤱㡣搱㔴〹㜷㝦ぢ㠵㔲㈶㐷㘱搸戶㔴㤲戶〳晡㜷摦㐶㔷㡤愲挶㘷攸摦〹ぢ扣搱㈸㘷㌲搲昹㜰愴㈷搸攴㙦㔹㐵㌱攲〸昵ㄷ㜸㐷改㤱敥摦つぢ搲㥤ㄳ㤱敥㌰㈲挲㔸搲晤㐵㌶㤱㤷愲搰攱挷㡣昱攵戲〴晦㠰㐲㈹㌳捡㌷㕤挱㕦晡愶㔶扢㕡扦㝡昵㌷愳搹㠹㍢戳ㅦ㝣㜸攴戹㤷㝦晣敢㘷㝦晡昸昱㝦晦敤昳捦晦昴㕦㥦㝤改户摦㕢㍡晥㑦㕦晦晡㍦㝥攰慢㉦晤㝡慦昵戵昴ぢ扦㤹晦摡㤳㔳搷㥥扣㙥㕤㝡搷改㈷ㅦ㝢攲搱愹㠵摢㈶㌳㤹愱愱㜷㡣晦攸㡥晢挷㥥扥晥㜷摡て㝦㝥扢慢挹攰昱㠲捥㘱㜰ㄲ㌲㡣敦愳㠰㘱㜰挴慦敢㌰㌸㕤㔹愸㤹㜰愱㘶㠰㈸㈰㠲挵〱㐸挵㜴㘷挵昰晦〰㌶㌱㌴晦</t>
  </si>
  <si>
    <t>Decisioneering:7.0.0.0</t>
  </si>
  <si>
    <t>CB_Block_7.0.0.0:1</t>
  </si>
  <si>
    <t>8237bae9-3a10-41af-97c6-3bcdfa8f6649</t>
  </si>
  <si>
    <t>㜸〱敤㕣㕤㙣ㅣ搷㜵摥搹㍦敥㉣戹㈲㉤捡戲攵搸づㄳ摢㠹ㄳちㅢ㔱戶ㄲ慢㠱㈲昳㐷㝦㌱㈵搱㕡㑡㡡ㄳ㈷慢攱敥っ㌹搶捥㉣㌵㌳㑢㠹㠹㕢㍢㝦㙤搳戴㐵㘱戴㘹摤㌸㘸㤲愲て㝤㐹㤱ㄶ㜵敡㈶㜹㈸㕡愰㐵攱戴㝤㐸ぢ昴愱㠰ㅢㄴ敤㐳㡢㐲㐰㕦㔲㈰㐰晡㝤攷捥散捥敥㜲㠷昴摡㙥改㠲㈳昳散㥤㜳敦㥤戹昷㥥摦㝢捥ㅤ愷戴㔴㉡昵㔳㕣晣攵㤵㘵攱摥捡愶ㅦ㤸㑥㜹扥搹㘸㤸戵挰㙥扡㝥㜹搶昳㡣捤㐵摢て㌲㘸㤰慦摡愸昷㜳㔵摦晥戴㔹愸㙥㤸㥥㡦㐶戹㔴慡㔰搰搳愸攷㐳昸㌷ㄱ摤攸散㌵㤶〵㔸㥥㥦扢戸昲っ㥥㕡〹㥡㥥㜹㜸敡㡡敡㝢㘲㘶愶㍣㔳㍥㝡晣攸〷换㐷づ㑦捤户ㅡ㐱换㌳㑦戸㘶㉢昰㡣挶攱愹愵搶㑡挳慥㍤㘱㙥㉥㌷慦㥢敥〹㜳攵挸㈳㉢挶愳㡦捤㍣㝡散㤸㜵晣昸㘳㘳㜸㜵敡挲晣摣㤲㘷㕡晥㥢昴捣ㅣ㠷晣攸㠲㔹戳㌹㌷搳昴㙣㜷戵㍣㍦㠷晦㘲攳挷摤㠷捡㤵㌵搳っ昸㙡搳㌳摤㥡改敢攸㌸敡捣晡㝥换㔹攷攲改捥㘹㑣戵㘶昸㐱捥㤹㌷ㅢつ摤㠹㥥㕡㜰㉥㘲敤ㅡ挶收㤸㔳㌱㕤摦づ散つ㍢搸捣㍢换㜸㔰扤攴㕣昶捤㑢㠶扢㙡㕥㌰ㅣ㌳攷㥣㘹搹昵慣扡㔲㤹昷㐶㡦㠸て㑣愶㕦㥥昵㥤昹㌵挳㤳ㄱ昹㕣㤸㠴戶愷扤㕡㜷摢〷〶㍦㤷㐳㤷㌷昰㤹てつ㙥㠷㥡㉢㠶搷㙥㌹㍤戸㘵㌸昹敥ㄱ㝣㘰㜰晢搸ㅡ㜵昷㜹摦攰㍥戲㤴摤慤戵搱㤰扦㘵㐵㌱ㄹ㍤㑦㌰㐲㔰㈰㈰〱昵㈲挱㈸挱ㄸ㠰㤶晤㉦㐸㐹扣㈳慢搲㔵㈳㕤㕤㐹㔷㙢改㙡㍤㕤㌵搳㔵㉢㕤㕤㑤㔷搷搲㔵㍢㕤㝤㈶㕤扤㡥㌶搱㔵ㄸㄹ㐹㠷搷㥡㍥昵㙢㝦㕢扥昲挴㜷晦晣扦敦晢挶摦扦昲㤵戱㝤㘸昴㘴㌸愸〵捦戸〹㔶敢㜰昱搱昲ㄱ晥摢㕥㉡㈰ㄴ搶㌱敢㐳搶捣㑣晤搸ㄱ攳ㄱ㈳挷㘹㈵㄰扦㡢㔱㈶搰㜶捣扡㙡扢昵收㑤愱摤扤㜳㠶㙦㜶ㄶ㙥㍡慣㥢㙢戶摣扡晦㡥慤㉢㉢㠱ㄱ㤸昷昴搶㜵ㅥ搲搷慤〲戱㌲㝤㜹摦晤扤摤慥ㄸ㡤㤶㌹㝢换㔶搵昷昵㔴㍢㑢㕥㜳㘵㜰敤㘹捦扣搱慥敤ㅢ搱㉣㤴摡㠶㍣扢㙦㤶慡㑡㡤㙢㙡㝥慤改㥢慥っ㙦摡㔹戲㙢搷㑤慦㘲㔲㈵㥡㜵㤹敡㥤慣ち愵㝥晡愲㡢㠹㐲㕡敢敦㡥㘳慤㔳户〲〸戳㔹挷㜸搷㑤㉦搸㕣㌶㔶ㅡ收挱慥㈶敡㥤愸㌸搴㠵㍥摤慣戵晣昹愶ㅢ㜸捤㐶㜷捤㙣㝤挳㠰愶愹㥦㙦搶捤㙣㌶㈵㑡〱ち㌷㤳搱戴搴晢〷换㠲㄰㈲㐶㘲ち昲摤摤㙣㔷扥㠴搹㘱ㄶつ㤳㍣㤹㝥㜰㥢㠷㜱扣愲㘳ㄲ㈴㌰㌶㈷摡て扥昴攱㙤ㅥ摢愶摣㕢摢㌸㥤㥥っ㘷㝦㙡挳㜴㠳戳㠶㕢㙦㤸㕥愲昵搳㌸㈲㝤ㅣ㈰㜷ㅢち㘱攰敡搱搴㘹户戴捤摣㑤扢ㅥ慣攵搷㑣㝢㜵㉤〰づㄶ戲㔰攰搲昶㕤晡ㅤ㐰改晢〹㈶〱㡡挵㔴晥〰ㅢ攵㡢戸㔲㌹㙡愷〴㔹敥㔲攴散搷㈵换㘳搶㘹扢ㄱ㤸㑡㈹㡦㕢愰㠸戲㙡㐲扥ㄲ㔹搴㌳㙡捡㘰ㅣ戰收挱愵㠶敤〶㥢ㅤ戹敤㤳ㄲ挵㐴㝢扡㘰搷改〲慡㠲㙥㝤㤰㈰㙢㘰㥡ㅥ㙤㤰摣㌸挶㐴ㄴ㠳〴换㡥㈷㜷㌳ㄹ摢㈷攸〸戴㡦㌳㈱㕢ㅦㄹ慣㈳挸散晤㑣捡㑥〳攵㜱㑦㥢㙤攵换㉢㙤㜶㈷ㄶ㑥㍦㐸㜰ㄷ挱摤〴㠷〰戴㝦㠵㠶愳㤶㐳戹晢搲摦㠱㝢晤㕥㠲晢〰愰㥦㜴敡㥣㔰㔵搱㠷摡㠹ㅦ挹㜶㈵昸挹攲ㄴ㉢㔵㐴捦戸敤㘷㤶ㅣ㈱㜴攸㜵敥づ㕢㥢ㄵㅢ晢㥥挱扣ㄹ㥦づ㌹㌲愱㘹㝣慥摢㌴㡤㉦〴㥢づ㘹户摥㠹慥晡ㄴ挱扢〰㤴㘱愱戳扢㌳㙦㥥敥攴摢挲㈵㔲㡥搰㤰挶㍤㘴㘲扡晦〹ち慥㙦敢戲攷㍦搳ㄵ㥣戶摥昶晥昳攱挱戲ㅤㄲ扤挷㘶敥搹ㅣ挶㡡㕥愷〷晤㙥㠸㤷昶㑦〳敤换㠳愸搶ㅦ㈲㜸て㐰㡦㝤攱捥晢昵㐶〹挴㈵㜶㘲㤴摢捦㠸㡢㜸戸换㥢敢愶㔸㥦㌱㙢搹昰㔶捤〰搱㡢㜳ぢ昰㠳㥢㥥㘷㌶戰愱慤ぢ㠲㝢㤷扢扡㤱晥㘹慦改㄰扦攷ㅦ晢㙦ぢ挳㤰捤愶㌳愹ㅥ晦㌸挱捦㡣挵㥢㘲㥣㐳晢晢挸㘰㈵ㄱ敢搴捤㕥散㤷扣户摣搳㈴㐳㘸㤲㠷戱慣晡晢〰愰㈵戴㝦ㄸ愸㔱愶搹散戰㌴敢昶㔶ㄹ摤㑢搸㤹昴挴て晢昴挸愸ち搶捥㈱㜶攰㤷㥣㡡敤戴㤵挵愸戳㘴㝡㌵挴ㄵ散㠶㔹㔴㈱㔹慡㥡㍤㕤昱㌶搱ㄵ㤹㑣摦㕥㍡㈱戶㈶㝣搲愳㈵ㄲ愵㍤戱㌲㘱ㅦ摥㘱㉡㠶㈰愹㔴ㄲ挲㐲㙤つ㐴捥㘳摢㍤ㄵ㌳㠴㡡㈹㘳攱昴て㄰ㅣ㈱㤸〱挸晤つ㌴捤㑥ㄷ㥥愹戰㤱つ㠶戳慢搵㔴㠱㘴㤰昰攰て〶㉡慢㐷昹㥡㘳〴ㅦ〴攸㜱㝦ㄸ㝣㑣㘰㐴㈱㜹㡣ㄱ改㉤改搶ㄵ摢扣㐹ㅥ搸㘷㈱愹㌴摦昲㠳愶挳慣㔲挹㕡㘸㕥㘸〶ぢ戶扦㡥㉣搴愴ㄵㄶ慥慥㤹㉥戸换㠳敦搳㠳㙢慥慦㥢㜵摤慡㌴㕢㔰㙤攷ㄶ㜶挳愶ㅣ昳㠳㉦㈹晢昲戴㠶㙢戸扤㌱ㅥ愱挹㡥ㄸ戱㔶㐶㘲㜷ㄴ昹收愶㙦扣戳愲换㜶搰㌰㐷㉤㈵㜴㉣ㄷ㉣慣㈲戲〶昵ㄱ㙢㜹捤㌳捤㠵㤲㜵挶戳敢つ摢㌵㐹っ昸㤸㑣搴㉤㥡慢挸㄰㉣㌵㤹晦㙢扡㈵㙢搹㌳㕣㝦摤㘰㌲㜱㜳㝦搷㥤愴㐴㜲搶㥣敤晡㜸㡤㔰㤱攵㜱慢戲搶扣㠹㙣㙤换㜱捦ㄸ敢晥慥愰ち㤹㕥㕤㐲ㅡ㉤慤愵搳㕡㈱㕤ㄸ㤶㍥摣㤰愷㔲㐷昱㤷㈵㄰㕡愵㜲㡣㤷㈷㔸㙦晡昵㘱㝥㠶㝥㍡挷㌴㠶捣㔱ㅢ㤹㐹搴挲㤴㔴晤㌱昶㌹づ昰搱㌳㤷捦㜵戲㜲㙦㈸㕦㥤㘳㠴㍦㐱挷ぢ㕢戴㤳㈰㡣捦敤㔳慣㐲ㅣ㌹〷ㄲ〸㡡昳慥㤷晤㡡㤶戴㈱昷敤敢ㄴ㑦㈳㡢㌴㘶㉤ㅡ㉢㘶〳戹㘸挷〸昶愹ㅢ扡戱㡥搱昰挳扡昹愶攳ㄸ㘴㉤戲㘵愵㘶㤰㠳㘷㕢㐱昳扣敤敡ㄶ㠰昰㕦㠸㌲㙥〱㘵摣ㄲ搴㤸㜵㠹㘹㐱㈹昳㔹捤㔵挳戳㠳㌵挷慥ㄵ㜸挳搴摤慥攰㐹〸㌹㌵㙦㜴㐵㍡㘳慡挷㥢扦っ㤷捤㉦㠳摣㘵攸㔱㉥ㅤ挹て捥㑤㙢㜹晣搳㠶っ㉣㐱挱㐸㤴㔴晦㌰㥥㤶㤳㤳ㄱ㔰㌹㜲摤㡥捥㕦摣㝥づㄸㄵ㤷㈳搵ㄳ㔸〴ㄱ挱㤸㤲㘷㜸㍢㙦㕤㜶敤〰搴㈳挵㑥摢挱㠲て㤲〳愰㈸摢摢㝢㠴慡戱㑥搳㙤慢昰捥晥慡㉥㌳㜱㝦㝦㝤摣㙥㍣戸㐵戵戲㈸㌱㐳戲㕤㈳戱㉣㕢㡣㜱㌷㤹ㅡ㑤っ㜷㘴㙤戴愴戰㘹㘷摤愹㐵摥㠰㘱ㄲ㥥㐹改㈷㠴㔱㤰攴㈵㜷挰㐶㌱㕥㥦捣ㅥ戱㙣つ㝤㠰㈲敤㤴挲㤵挲㜴攰㌹ㅣ㌹愹㥢挵昰づ昲扤㉦㉣㕥㙣〵㕤㌵挶慤挹戰㘶戶搱戸攸挲㑢愸ㄹ㕥㝤㤷㠸㌴收愶㉣㡣㐸攷戰搶㕦㉤㙦㑣㄰㐳㌱㘴㑡㈴㈱づっ㌱㠴㜰挵戲愹昴捥㑡㕣敡㌶扡挰扢昳愶攱ち〵㉡㐱㝤挱摣㄰㌷慣攳挹㑦㑡㠷昶㙥㔱昴愸㙥捤慥昸㌰改〱昵㜸㔸ㄲ〱搷慤㑢っ㑢攱〰〳搴㙥㔸㕡慡〵㐸敢戶ㅦ挰㥤挱敥愱づ㔶㐴愵㑤攸㥤㔱㠳收ㄳㄸ户㝢ㄲ㤴㥤㈱㈹ち㐵㙡挹昵㥦㈷戵摦㝥㤱搷敦㥦㑣㐵㠵㔰㠸㤸敡㑡昰ㅥ㐰摣㜸㔶㤲㔲㌴ㄹ㈵换㤵㘶ㄳ愵㌵ㄶ攱攸㘲㤴攸昲㜹〱㑥昰㌰㡦㌵㑥戱㘹攰㡣㕢㘰挳㥡㌶㌶昷㔹攷摣㕡愳㔵㌷挵ㄴ㐷扡㕡㉣昲慥愰㤷ㅣ晦㔳搲㤴戰㉥攱愲㥣挳㔶㡡㔳㈶㤱㠶昷扢昵㡦愰扢㈸㌹㍣㐳改㌶㈶ㅦㄳ挲㜲㤲っ敢㍢愳㐰晦㜰㝦攷昰㠲ㅣ㥣㠳㑡敢㐳㔱㤷㉤攲㉣㕥㍢㠳㉣搲ㄶ㙢戶搸㕣㙣搲㘷㡦愱捥摡ち戵㉢㘸㠴㜹㉡㠵㤷捦挳ㄹㄹ㔲㍡昸㤰搴敤㌰戳㝢晢㌹戹㑤摤㍥ㄹ㍡ㅦㅡ昳扢摣〵愵戰慡㄰㈴㍡摣改㡥搷慤㌱昳㑢捦㕢㝦ㅣ㐰㘳ち㤸づ㉤㕡㉡〷㘷づ攵敤ㅤㅣ㈶㈳ㄳ戲愳昱㐴㉡㜳㤴㤳〸搸㠳㘸㤰㈶㙥愴㤷㥢㌰㐲挱〱㌹ㄴㄶ㥤㑢㥣㜶戰〵㙡㝡〷㝢㤰㑢㐶㠰愳㉦敥愱ㅥ昴㙣扤㑥㜷ㄷ昱戹㕤㐱㔵ㅣ摢㔰敥攸㠱㥥〳㔹㌲㈷晡㜷て昴㔴㠴〷〵㡦㉥㤴捦ㅡ㐱㙤慤ㄲ㙣慡㐳㕢挳戲㐴敥晢㠸㐷㙣昹㜶晡捣㔹㤷㠷㔰㌷戸昶挵敢㙥昳愶㉢攳捡昹㍣昱㐷㉦㔶ㅦㄹ攱㈰㡢愹㥦攲㥦㕣改㔴敥㝢㜸攲㑥㠶捤〷㜴〲㈴㝣づ㉦慤愸㥦挲て扤㥤㈹晣㈶昰ち晣昷昶愹〱昲捡㠱ㅥ㕥ㄱ㘵戰挷㉣敥敡㥢挶㉣摡㥦㠲戴㘴ㄸ㄰㍣㍡㈰㤲㑥㘹慦攰㠶㐴〷つ㐸扥戳昸㈱昹摥㠵摦〴昲㠹㐲て㡦㜹昰㔰挸晦ㅦ㑡㐵㔲扤愵㔸晤㉦〸戵昶ㅤ㄰㐳挸〴㥡戴攵㔲㝢戹㥢㑣㑦㠴㘴㘲㔲昶㜵愵扦㌹㠳扤㙤攷㕢㝥挴昷晦㜰摢㜹ㅥㄴ收㈵㥥ㄹㄲ㙣て愲摣㜶っ搲㝤㡥挱㐳愸ㄶ挷攰〲晢㌰㜷慦ㅣ㠳㌰昲戱〴挴昶㡥〱㌳㝡〹敥㕦㉣挱ㅡぢ㘶㜰摦㜵搰㘱㔴散㉣㡥摡㥡㍥戲昸㌰㔵晥㍣攲㔰㜷昵愳㤷っ捦㜰づ〹晥㡣㘷挲㠴㜹换㌸扢㉤㕤搸攳㥥㉤㙢愴搳ㄶㄱ㡡㈸戶扥ㄷ㐵搹搹㠹㜵㔰㑡㕤㉡㘸慦ㄵ戴晣ㅢ㠸㡦㘸摣㉤愴㍥㜳攰㕢㘷晥昹搳㕦㌸挹㌳㙡㈱慦收㤸ㄴㅥ㈶㔱㑦て〲愹摣搸昱㤰㍢昹㈹捥㜹㝣㤴㘴慦㌷捣㌹挳ㄳ摦挷搷㥤愸愸ㄸ㉦挶㤸㡡昹㜶㠳㘳㠹搳づ捡戱㉣昷〴㌹攵㔳㈶〹っ㤶㘳〳㤷㐸㕥㤴㉣搴〶㥡慤㈱㝤捣摣ㅦ挰昰扣捥㠱㜴晢㠶摣㙢昲搲戴㙦㐵㤶㑤㈱㔲愹㘳搸㝦愸つ愴㌶つ㕣愴愵㤰㜵㈰㠷挴户㉦㍣〶㈰㕡慡㠲㐲慥っ㤰㤰㑦敢㑤散㌲ち戰愷〴捣昶㔱扦㈱㍦㕢挱㉡㠲㡡㔱〴㝥搸㝤㉣㌷晤㤱㘹㘲㠲㔶㜶㈲换㈸挸㤶㠵〸㘶㙣〵㝢ㄹ㠵攸捡捤愰戴攳㈰ㄴ㕦㔲㜲㔴扡㑤〹㜶捥㘱㠴慤攸㥣㜲㕢㌸敦〱㍢㤳ㄷ㠳攱敥㈷ㅡ摢㔰挹捣愹愶㐵㠵㈲ㅣ㔷挵㜶愷搱戰ち㌶换㍤㠴扤㈸㔲㝥晣㌶㠸昵搳㥤㐷摦搹㕢㐳ㅢ攷㡥㘰㠲晣㠳晦㜵㝦㠲㘰攳慤㤴ㄸ㘸搸ㅤ戵㉡愸〳攱㔷搰㠵㤳㑥㘹㝡愷㈸昷ㅡ㌳搳㤱㘴㘵晡敤㍦㜳搶㈲㔹㔷搹㥢挹敢㉥晢晦ㄴ㄰摢摡㝦㡤ㄹ㌷㈱搹挷挳〲㙦㜲捣㥡㙣㥢愸攱㡡㈰㥥㡤㤴㡤㙣㠷㜵㈹㌲搱慤㑡ㄵ㝣慥慡慡㐵㠳㈳摡㤵敤㍤㄰搱敥㑢摦㜶㜴愰〲㍣捥㈱晤ㅥ㔴搰挰晥ㅣ㜴晦㥥㌶晦㌴搰〷捥摢㌵慦改㌷慤㘰慡㠲㔴敦ㄴ扦㌶戳攰昳捣㙡扦摢慢搴ㅥ挰㑡㡣㝤ち㝤㉥㕣㠴挲扥㘰〶㙦㔶〶㤲昹㠴㥤攵㉦昸攵搱㐴㉣愹㐴敢攰摦㘱㍤搹㌲ㅡ昸㔸昵㈲㈲㥣〱㔱扢挲搸愹㌸㜳敦戹っ㉥ㅤ㑥㘶㍤㠱㈸㤰搹㈸㈳㈵㈶㔳昸挴㈷戹慥扤㙢搰摤㌶㥣㥢捦㤶挳㐵摡㡡戹㙦㠰愶㍢㝢㑢㌷换昰㥤晣〶戹愸㕦㈳挴㌶晡㈳昸摤㜹㔸㤶㑦㥢〴㥦㠷㥦㜰㌳晣㌵摤㐰搰㙣〷㌹㙦〳㕤戵挷〹昰愷慦㠴〵摥㘸㡣敤㔱ㄴ戵慦㘱㕡ㄴ〰㤴㔳昹㍡挰㘰慥晥敡㔶㕣慤㌱戶㈳捦〷敢愷攸户㠹敦挶㤰㠱㘰㔷攳㔸敥㔰〵扢ㄶ挷㜲㜳㐲㍥㉥㙡扦㠹㌷㜰㥤搵㝡㍤㐳ㅣ㌶㉢戲〹㐱㔹扦づ㄰㕤ㅡ㌷㈱㌲㠳㕦㐷㠷昶っㅣ㘰〷捦攰㠵㉤㘷㐰昷㐱㐶ㄵ㝦晥㐴㘴㝥昴㜵㔴敢㌷〸㍣〲ㅦ㘰㈲戲㐲攳㔴慣搴㔶㜹㤵㤲㜸攵㈴捡戸晥㉥晣㝤敤攴て㕥攵昵ㅦ㈷㌵㔱愵愸敡㥥〵㔵愹捣攲换昱㔹㙣〰㍢㜸ㄶ㕦摡㙡ㄶㄳ搴戲ㅣ㠹㝥ぢ愰㤴搱慥攱㐷㘶戵ㄹㄶ㜸愳ㄹㄱ戶㙢慥㘴つ改晢ㄹㄴ㑡㤹〹㤲㤲ㄱㅣ晤㔹㠲㥦㈵昸㌹㠲攷〸㥥㈷昸㉣㐰㈹㍤㐱敡㑡挳捦ㄱ昹㜹㠲㉦㄰㝣㤱攰攷〹㝥〱〰つ㐹㜰㘹昸㡢㐴㝥㠹攰㤷〸扥㑣昰换〴扦〲㔰㑡㙢㈴扡っ晢㔷挳〲㙦㈶愲搱收㐸㡣㠴㡦㤲挴换攳㈱㑥扥㉢慦〲挹㜹㘵摢ぢ㑥ㄸ㐱摥ㄵㅡ㉥㡣晤て㌴㑣昹㈱㑦㈷㘸㌷㈲收㌸㝢㔶〹㌵㝣收㌰㕦〶收㤴挴㡣㐶㘶收㐲㙡敢㔱攳㙦扦摣〹㉢愱〲ㄷ㌸㔸㌵㈶搳㑢攳㘶搴昸㈸扥㈶㤳㌶㜸戲扡㕥㡢ㅡ㔳㌸愴戱ㅢ㌵晥昷愳㠷摡㡤㈳㔹㔰㑦捥㤱㔱ㄳ㍣㜶搹挳挴扥㉣㘷㘸㈰㘷搱ぢㄸ戵ㄴ㥡晡㕦搲摥つ昱〳挶㜰㤰挵挳户摤㡢㌸㤷㠵攳㉢㌰ㄵ敡㝦昱㜰づ攷戵ㄶ㡣挰挰愷摢ㅢ㐸㤴㝢扡摣戱㜳摥扡攸〱㌱㘲㥤昳戱㌳慣敦㉡ㄶ㠱㔳㤳㔵敢扢㑤㐲㈱挱〱敥慣㐷㤴攰㑢昳晣换㜰㈶㔰㤲㐲㔹慤ㄱ㔱㌶昵㝣㠷㘷昴摦〰㜱愰慡〱㔹搰扦〲愸㤲㐸〷㠸㤸愰づㄲ〵昳㕢㈸㐰㌹㔱捦㤰晣昹ㄷ〱挶愳晦慦挶搴㠶〴㝢搲㥡ㄵ扤㈳捥㍤晡㔷搹攱㈵㠰っ㈲捤㕡挸㝢㐵晤㙢挰挴摥㤵愳捥晡昰㘰㘷㥡㝢攵攸㕢㝦㘴㐰扢㍥敡㍦㠵㡦昴㌷昹攰っ晥ㅦ㈵㌹昱晣戳改㥦ㄹ敥㔹攴㉦㍡敤昲㘷㘰㐲㙦攰㌹㕣搷㡥ㄳ捡㈷㡡㠵搴愸㤹㌹㕤敤ㅡ㥥捦㜷搰愷㉦㙡搴搵㠲慥㠶攸㠳㠲愶昶ㄶ昴愷㐲㌴て㐵ㄴ戵攷㈳昴㈷㐳昴挳㠲晥㙣㠴㝥㍡㐴㌳づ㔳搴㍥ㄷ愱㍦ㄱ愲搵㐸愸晡攵搹ㅦて搱㙡㈴㌴〶㠲㝥㉡㐴慢㤱㝣㌱㐲㝦㉣㐴慢㤱搰㘰㐸敢慢㈱㕡㡤㠴㈶㐴搰㔷㐲戴ㅡ〹㉤㠹愰㉦㠷㘸㌵ㄲ摡ㄶ㐱㉦㠷㘸㌵ㄲ㕡ㅢ㐱㔷㐲戴ㅡ〹敤㡦愰㉦㠵㘸㌵ㄲ㕡㈴㐱㍦ㄹ愲搵㐸㘸愳〴扤ㄴ愲㘵㈴ㄳ㌴㔵挲摤摦㐶愱㤴挹㔱ㄸ㜶㉣㤵愴敤㤰晥摤ㅦ愲慢㐶㔱攳㌳昴㍦ちぢ扣搱㈸㘷㌲搲挵㜰愴㈷搹攴㡦㔹㐵㌱攲〸昵㤷㜹㐷改㤱敥摦〹ぢ搲㥤ㄳ㤱敥㌰㈲挲㔸搲晤ㄵ㌶㤱㤷愲搰攵挷㑣昰攵戲〴摦㐵愱㤴ㄹ攷㥢慥攲㉦㝤㑢慢㕤慢㕦扢昶攳昱散搴㍤搹㡦㍤㍥昶攲㙢㝦晤愳ㄷ㝥昸昴㠹㝦晢挹㑢㉦晤昰㕦㕥㜸昵㈷摦㕢㌹昱㤷摦晣收㕦㝣昴㜷㕥晤搱㝥敢敢改㤷㝦扣昸昵㘷㘷慥㍦㝢挳扡晣晥㌳捦㍥昵捣㤳㌳㑢㜷㑣㘷㌲㈳㈳敦㥤晣慢扢ㅦ㥥㜸晥挶㥦㘸㝦昶㡦㜷戹㥡っㅥ㉦攸ㅥ〶㈷㈱挳昸㍥ちㄸ〶㐷晣㤶づ㠳搳㤵㠵㥡ぢㄷ㙡づ㠸〲㈲㔸ㅣ㠰㔴捣㜶㔷㡣晥て昲㥦㌵ㄴ</t>
  </si>
  <si>
    <t>㜸〱敤㕣㝢㤰㕣㔵㤹敦搳搳㝤愷㑦捦㑣愶昳㠴㄰〸〳㈴〶㌲挳㌰㌳㜹〷挷捣㉢㤳〴昲㤸㘴昲㘰ㄵ㜶戸搳㝤㍢搳㐹㍦㠶敥㥥㘴㘲㔱挲攲〳慤㕤㕤ㄷㅦ㠸换㑢㔸㉣ㅦ㡢攸㈲㄰㜰换㔲换㉡㔸㐴㜷〵戶〴搷㜲摤戸㠸〲㈲㤶㉢攲ち戲扦摦㜷敦敤扥㝤扢㘷㈶㠹愱㌶㝦㜸㤳晥敥㜷扥昳㥤搷㜷扥㜳捥㜷扥㜳敥〴㔴㈰㄰㜸ㄳて摦㝣㐲㐴捥ㅥ㍥㔲㈸㕡㤹昶晥㕣㍡㙤挵㡢愹㕣戶搰摥㥢捦㥢㐷戶愶ち挵㍡㌰ㄸ㈳㈹挴ㄷ挲㈳㠵搴扢慤挸挸㈱㉢㕦〰㔳㌸㄰㠸㐴㜴㄰昱昵捥㉦收〶㌴㔳改㄰〱戸〲摡㈰㈰㤷㡥㄰㘸㠰挶㈸挰敥晥扥ㅤ愳〷㔰收㜰㌱㤷户摡㕡昶摡㌹㜷㜷㜶戶㜷戶㜷慤敢㕡摤摥搱搶搲㍦㤱㉥㑥攴慤敥慣㌵㔱捣㥢改戶㤶愱㠹搱㜴㉡㝥戹㜵㘴㜷敥愰㤵敤戶㐶㍢㔶㡣㥡㉢搷㜶慥㕣戵㉡戹㙥摤摡挶〶攴扣扤扦㙦㈸㙦㈵ぢ愷㉡捦㐶收戹愳扦慦㝤扢㔵㍣㔵㜹㌶㈱㑦㘴㌹㤰换㤸愹散㈹捡㌴㑣挹慦ㅡ戰攲㈹㜶㤱㘵攵㔳搹晤敤愸㜶㠵愰ㄱ㕡搳摥㕢㈸㑣㘴挶搹摢晤㔶㍡扤换㑡㑡搷㘴〶ち挵㈱㌳㥦㈹㌴㘶㈸㍦㉢㙦㘵攳㔶㘱㔶㘶攳㘴摣㑡㍢㡣㠵㐸㘶慦㤹摦㙥㘶慣㄰㤱收㡣摤㠷㕢ㄲ㔶戶㤸㉡ㅥ㘹捡散㈹㔸扢捣散㝥㡢㉣攱捣愶㠹㔴㐲㠵㐲昸ㅦ愸㕢㔶慢㘶搲㔱愸㑦愶㝦捣捣ㄷ㈵挴㉥散慣挵敢㔱ㄷ㘹㐵㐵扤愸㔲㉤扥㔴散戳攱㔴收㜲㉢㥦戵搲㉣㠴㍤搹敡㘳ㄲ〱搹晤㔰㤲㔴愹㌹攰㔷つ捥㄰㘱㕢㔸㡡㌱㡢戹㙣捦攵㌳㔰挸慤戹晥㠹㘲㜷㘷㐷摢收ㄴ㤱慥㡥㡥戶㙤㤶㤹敤㕥扤慡㙤戸㤸ㄸ戰づ㜵㜷慥搲捤㐸愰㘳㑣㍡ㅢ㘰搶敥扣㌹摥㔲ㅣ㑢挵て㘶慤㐲㐱捦㘱散㕣〰ㄵ㝡〹挳搳㕢ㅣ㐵ㄱㅣ㌱㠳㈳愳挱㤱㜸㜰㈴ㄱㅣ戱㠲㈳挹攰挸晥攰挸㔸㜰㈴ㄵㅣ㌹㄰ㅣ㌹〸ㅥ昷㠹搴搷〷㥤攷㤷戹㉦扥㔰晦挲搳㝤搷晦㘱愰㝢散挷㑤搷㈹㡥㐸ㄹ搰昳㠱㕣搰㘷ㄵ捤戶㙤愹㙣㜷㐷晢㡡戶㙤收㈴摥敢摡㝡搳攳㘳㘶昷捡㌶㐶㜶㜷改〵㘰搴㘷〰ㄸ㘷〲捣摦㤱㑡户ㄴ㑣っ㐷㤳㡡搳㤲㌴攳ㄸ戸㝡㈱㤹捥〲㔰敡㌹搴㥥㉤昸攸攱摤〳搹挳捦て㝥昴戱㡦㕣晣㜲昱搶扢ㄵ攷〱㈹晡㙣㈰㤷㙣捤敤㜷㠴搷扤愶挳㤵㔷攷㍡㘰㡥挴㔶〳摤㥡㡢㑢㌱摤ㅤ晡ㅣ㤶戰ㄸ挰㌸㤷㤸㐸捦捣㕢愶㙥㘱昰㍣〰愵㝥散ㄴ㍤昹戱搵晦㜴晦昲散昶晢㡥㉥晥换㈵昵㥢ㄷ㈹捥㍥㔲昴〵㐰㍡㉡㍡慤愳扤搳改戵㡥昶㤵㜶慦㠱戴搶慤㐵㐷㝢挷ち扤㠴㐵㉣〵㌰摥〶㄰ㄹ捡攵㜳〵愸戹㕥㐶晡㠵〰㑡晤挰㉤晡愱ㅦ㝤敢攰捦㕡㝢㍥晢挰愲㡦㝣㌴㝣搳㡢㘱捥㜹㉢㙡㈹㥢㕦㡦〷㌱晦挵捤㐲搱ㄹ㘲㑣㜷㙡㐷攰捣〳㜰㌰ㅦ㝦敢〷㈰ち㌹㈵〳㔰㉦愷昴㕢〱㡣㌶㠰㠶㕤㔶攱㔰换摥㕣㝡㈲㘳改㡢ㄹ搵づ愰搴昷㥤㡥㘹㌹昶挷晦昸捦㐷ㅢ㌶㝤敤攵晢㐷㥥㌲㕦扣㕤㜱戲ㄳ㥤攸〰搲敥㔱挷捥戶敥㉥㕢ㄱ戰〲㤵昵愰戳慣㡤㥤扡㤳〵㜴〱ㄸ㉢㤸捤攰摥㐱扤㤲愴㔵〰㑡㍤敥㤴搹晦昶搱つ㜵㜳㜳ㅢㅦ扣昴㡥摦㍥昴昱㘳㔷㉡㉥㝢戲〸慥㈱昳㕡〰㘳ㅤ挰㝣㔴ㅢ㔳㠱㔹㙣㠹㥢搹㤶戱㕣㍡搱㤲㑢愵昵㝡㌲㕤ち愰搴户㥤ㅣ㥦晥㙣晤敡捦慦㜸昰昲ㅢ㤷㉥ぢ扦晡㡢晢㕥㙦散㐶昴㑥㘷㙡ㅡ挸㥢㠷㌱搹㤷搷㤱慥㜶愸敦昱㉣愰㔸㍦㤳慢㤲㙢㤲㥤㥤㠹㔵ㅤ收ち㌳捣戹敡㜸㘷㙡㑥㘹㡤挹㝤愹㙣㈲㜷㔸愶敥戳晢捣㠲㔵㔶愴㔶㈷慥㉦㌷㤱㑤ㄴㄶ搵㡥ㅣ㉥㥡㐵敢㉣㝦㕣㌹㤳慡㘴挳㔸搸慣㠲㤴户搸㥦㙣慦㤹㥥戰㝡㈷㔳㜶昴㌹扥㘸㉣㙢戹搱愹㘳〷昳搶㌵愵搸慡ㅡ昵挲㍡㍡㈴㜹㔷戵搲㡥戲敢搵搲㍦㤶㉢㔸㔹愹㕥㙢㘶〸㤳扣㤵ㅦ戶㘸㕢㔹〹㘹敡㝣㐶㌹㙢㙢敢㡥㉣ㅡ㡡搵㌲㜱扥㤷㥡摣㌸㔹戴戲〹㉢㠱晡㡥㕢昹攲㤱摤收㘸摡㕡㔰挱㘲㤷㠹㠸㠵ㄵ攴挱㕣㝣愲搰㥦换ㄶ昳戹㜴㘵㑣㙦攲㤰㠹昵㍣戱㉤㤷戰戰ㅣ㠷昸〴㔴愰慥㑥愹挰昲㕡搳ㄴ昳㉤戴㑢㐷㜸扡㤸㑢搲㤹㤵㙡搷扥ぢ慤㐳㉢搲ㄶ㜵㌲戸㘴㠶捣㈴㕦㘶㜳搱搴㡣㥥㌶搱㄰㈵昷㠵㔳㜳㑢ㅤ㑢㍤昷搶㌲〷㠳㜳㥤搶㙦㍣〴㥢㘷戳㤹㑤愴慤晣戴㘶戴㘲㡤昴㍢〰挲摦挴㘸㥥㔲㝡㕣愱搵愴㍡ㄲ㍥㥣㑡ㄴ挷㡣㌱㉢戵㝦慣〸ㅡ㑣敤㐸㠴愲慤㝡㜴て㐸扡㤷愰て㈰ㅡつㄸ晤㜸〷㡣愸ㅥ戰挳㘱㡥搱ㄳ户愶㘸捣㙢戱摥㘰㙡ㄷ挲ㄹ㉣㔱㠵扡扡㕡慤摣㙣ㄶ挶㡡㔴捦㘹㈳㘹㌷改㡤〴㠳〰㘱㥡㍣㌳ㅡ㙢㥣㠹㐲戴㐹㥢㌲〳㔶搲挴㑥㐰㐶户㌲挳ㄹ摢戸ㅣ戰ち㜱㑤㉢㜴ぢ挶捡愴〱っ㠳扦㌱㐳敤户㈶㡢〳㘶搱慣捦挰㥥㐵㉦㘹㌰戵㑡㉡ㅢ㘳捡㈶愱戹愹愳㑥〸㌹挴〴昵攴搲㈰〴㍢㈷っㅣ㡣㤷㐰㥤〳愷㙦〴敡捥〵捦昰㉢㝡愵㕤ち㜳㌹戱挹捡敥㍥㌲㙥ㄵ挸ㅥ㌱愶ㄵ愵㝦㜸㌱戳ㅤ昱搱㍤挵㔴扡搰㡥㥡㙥捡攷㈶挶㑦㘵㍥捣㑢㙦〲㜰㥦昰㔱㘸昱昱户㠹摢捣晡㐳散㥢㤱㤱㐰㠴戹㤱愲㘹ち㙢㙡㉢㌲㝢ㄳ㉦㜹昴攵㜸㐵愷㡢ぢ搳㔲㍥ㄱㅢ㥥挶㘷㘳〶ㄲ摡㥤户㘴㔷ㄲ㤱〰愴摤㤴搹㤷换ㅦㅣ捤攵づ㔲㥦㘶㐹愸㌰㘶㔹㐵㕡晡つ捥捥㐶㜶㌰㑡搵搵㔵搸攵㥥㉤〱㜷㜲挶づ㠰愶摥㜴扡挵捤戱㘰っ㠱㔴㠷㍤㠷戱ㄳ挸昹㙢搷慥ㅣ挹挳㑥ㄹ㌹㤴㑢㡦ㄴ㡡搸敢㔸昹㤱慥㡥捥ㄵㅤ敢㍡㔶户㑦愶ぢ㤳敡㑢㤰〳捤攷㙢户㠴敥㜹晥搵〵㍤て㍥昹㡦〷㉥扢攵㘷㍦㔴昷㍡ㄱ㔵㈶㍤つ㜴搹㕢散〶愲扥〸㌶捥㉦挰㉢ㅦ扤ㄷ㘱扤㡦攰ち〰捣ㄲ㈲㜷㑣ㄲ敦戴㠳㡡㐶㍥㈷ち晤㉥㠲㉢〱ㄴ敤㝡搹㤹㕣〵挴㝤搴㕤挸㥦扤㉦㍤挸㕤㐱㜵て㥡愰㐶昵㌴㜱㡡扢〵昶愲愶搴㌴攵愴㈹㈳昵㈹㘴㕣㔳〰㌷㍢ㄱ㔵ㅢ㡢㜳㤰㑣〴㜰㠰改㍦〱戶摡〲㐸戳㡣っ㐱ㄶ挰㈳㠰㜱㍢愸戸扤㄰〱㕣㐳愶㍣㠰㙡〱㄰〱ㄴ㠰戸㡦晡ㅢ㤴㔱ㄲ㠰散㐷慡㔴昸㌰㤸愳㝡㥡㌸㜵ㅥ㌸㙡〹攰㠶愹〴昰㔷㑥㐴搵昶㠶晢ㄳㄱ挰昵㐰搴㜵㘰慢㉤㠰ㅢ㄰慤摦㑢昰㍥〰㡦〰㍥㘰〷ㄵ昷㌸㈲㠰ㅢ挹昴㐱〰戵っ㐰〴昰㈱㈰敥愳づ愱㡣㤲〰戸㈹慡搶㠰て㠳ㅡ搵搳挴㈹敥㥣㙡〹㈰敤戴戳㙡〸ㅣ㜴㈲㈶晤㥢㉣㙥〵愶㌱㔷㉢昶㌵昳挰㕢㘱慥㌶㈶〷㔳㘹っ㐴戱㐸㥡㤳㜸搹慥ㄳ〹㌷搱ち换㘳㤳㉢愱㜹挹㝥ㄸ㘲昰搵ㄴ㡦㠸戵㈱挴㉡㐳搰戶㤳晥㙣敥㥥㜶收慥ㄸ扢ㄵ㈶敦㌴收㈴㤴挶㘷昰㑥捦散㔱㈲㕡㝡㌵ㄷ㈷搱㤷㜶攴っ挴愳㘴攴昷慦愴攲㤰㉡昱㝢㤵㤰摣ㅤ㔳㥢挱㔴昶㙡㈵㘵愲㈹㑤捥㍦ㅢ散戵晣摥戶挱晥㐹〸㑥摦㑣昰㈹㠲㕢〸㍥つ愰㉣㘷㥡攵㔴晡㈵晣摥〶㙢昹㙦㘵㐵扣㤵㍣户ㄱ摣づ攰㤹㘶敦㐴搰昸っ㐰戳敢散㘹戱㔵㉣慡㔴㉢挸㌲昵摥〵㐴摦つ搰昸て〰摢㌷㕢㘹㙣晥㑥㤵ㄷ㍢㑣捦挸昴收㉡昴㠷昳晤㠲捣昰㤱㙣㝣㉣㥦换挲攳㑦㉢扡㌷づ㌷㜰㐱㤹㐶㐶扣㥤㐶㐶㝣㥤㡤㤹㕤搶戸㘵ㄶ晢戱戹㠷㠹扥ㄵづ㉣㌱挰户㈴㈶晦㍦つ昴㐰〸㑤㠰摦愴㙣愳㉢晦攸戵㑤㘵㐷扣敤〳㌹ㅣ㈹㔸㜲收㐱戱ㅢ〶㌶㕢愷愱〵ㅥ搰昷愰㜶㜷晣晡ぢ㤷㉥扤敤扥㌷㥤昷㜵搰㐴㜹㜴ㅢ㈲慢㔷攲捦㠱ㅡ㥤㉥㑥搱㔵㔶㕡㠹㡤㝢ㄱ慡㠳ㅡ搸昶搸㑥㘴㕤搳ㅥㅢ㜲㈲慡㍣㙢㥤㐸㉦收挸㔷㠰愸敤㘰慢㙤㡥摣㡦㘸晤㔵㠲〷〰㍣攳攴㈱㍢愸扡昰㤶㌱㜱㤴㑣て〳愸㤵〰㘲㡥㍣〲挴㝤搴㐶㤴㔱㌲㐷㔶㠰㕣㉤㠴慦㠳ㅡ搵搳挴㈹晡敥㑡㐲昰ㄸ愴㤷㑥㈵㠰昵㑥㐴㤵㥢㙦つ㜲ㄲ敦攴愳慣捡㘳〴晦㐲昰㌸挱㜷〰搴捡㈹㠵昲㕤昲㝣㡦攰㕦〱㍣㐲昹㍥㠲挶㤳〰㡤扤ㄳ挵㕣㡢戳㈲㘰收㔸ぢ㥡㐸改㈹㈰晡㘹〰戵ㅥ㠰㈳㍤愰晦ㅤ㘰㑡㜵愱敦戱㕡㔲捦㠰ㅡ搵搳挴㈹晡㈴换㤲愲扡搸慡㜲摥㔴㤲㙡㜱㈲晣敥换㌰摤㈱㈷攸㜶搲挹扤㈹敢㌰昷挹戳㤲㌸㘶敡㥦㈸ㄴ㜳戲愹㙦㑡づ攴戶攷㡡〳愹挲㜸摡㍣㌲㌷改㈰晢挶慣㉣㕣㙥搸㙡㈵㝣戴摣昸戸㤵搰挹攱摣㐴㍥㙥㙤ㄹ㌸ㅤ㕣㜲㄰〷扡㑦扣㜱㐱㠵攷攴扣㑣㤸昸ㄴ㔴〷㑦㈰摣㠳っ晤捥〲㡦㙤㔱㌶㘳愹㐲捤㘵㠹敥㑥ㄵ搳㔶㐳㔲攲〵㡦㈴㈱㐵昸㌱ㄳ昵挹摤㘳搸㐴て㌴㈵㌷攵㔳㠹㜴㉡㙢戱㌳㘰ㅡ昳散㙥慢戵ㅦ㍥换㈱㥥㡦攰㜸愸㈹㠹㜳㥡㙣㘱㥣敥㤷昸㤱㌹ㄵ㈱㔹㈶挲挹扥㔴戶㠰㘲愴ㄷ㠹㌷㈷㠷挷㜲㠷㜱㄰㍤㤱挹㙥㌲挷ぢ愷㐵慦㜰㔹户ㅦ改ㅡㄵ㔴挱愰㡡〴㈳㈷摢㍦挶㝦㈱户戹昶㌹㔴ぢ昴戴㤸㑦㡤㑥㔰㘰㔲〸愷扤㄰㠱昴㘱㈰摣ぢ㙣ㅡ昳㤰㐶愲攳㐹愶㤷㤴㜵慤㌸㌸慡改戰㉢㥤敥搳㌰搴挷㤸收愷〰㤷㙤摡戳愵㝣㝥昰㈷ㅤ挲㠷晢㤰㥦㝦搱昵㙢㕥挹㕤㍢ㅦ捣戳㙣ㄵ㈲㡤ㅡ㠵㤱〹㑤㘰挸慦㤶搱愴昰㔰㐳㘷㤵搱㐱㜸晣ㅡ㤳㕢捤㔱㉢つ昳㉡㘳ㄶ㘷搹〱㥡捡㌸愴㉤㌸㜱晤戹㑣挶愴捡㔱㕤㠷攳㘶摡㡡㈴㌹愳攲ㄸ㔴㈷〱㐴㉦ㅤ㤲㌹〹㤲㌹㈹愴挶攴㉥ㅥ㘰〸捥扣㜲晢捤㝣慡㌸㤶㐹挵㈳っ昰㤰攱戴搰㔵捣ㅦ㘲晣㐰愰㝣摣戹挴㙦昴搹收て扡扢ㅤ㈶㈸㐵挷敥㠷㐶〷㤵㠱㝦敡㈴晤摢㤸㜹㘴㐱搱捦㈱户㌰㉣㘲㤹㡡昰ち〴㕥㜱慦㥣扣㜲ㅤ㔴㔴㈶㈷㌵㐰〶晣昴捦ㅣ㠴㠱搰㐶㠰㘹㥤㥦昵㘰㠸㙥捤㤹㠹㐱㙣捣㜳昹㝡攷搲㐸〴㕤换愹㈶ㅦ愳㍢扡ㅦ㈷ㅣ㌸㌹㌹㤴㑡㔸昹〸〹挳㌰㘴㐳㜴㘴ㅢ㜶ㅦ㔲㌶㠱㜰戸㈱㔲慢慣㉤㙥㕥㑢ㅣ㈷㥦昷㙡捣㤶慡晣㕦摡戹㜶〳㉡㠵㘶挹㜸㝡ㅥ愸晥㌹㠰ㅡ〴㘰㝢㝣っ扦㈰挳ぢ〰攱㑤〰晥扥愹昴っ挳㝦捣㜳挳㤰㕣户愰捦㍡〲晦慥㌸扢挳搲㤰〶㡦㤳摡戰晤搳ㄱ昷づ㠷㌱っ㉤户ㄲ㔱㝢㝥愵ㄹ㑦㥢㌸ㄸっ愱慢つ扦挷愴慡㔸㘴㤶ㄹ戶挴㝢慤攸戱㌵㕥〴㄰昳〳昹㡦㈴攱㈳慤戲ㅥ愲㔱晤㑢㌰〵愲敡㜲㐰户攵ぢ㐹戱㐵昳㌲㔰晤㉢〰戵ㅢ㠰敢扦㘷戵㔲昴㔱昶㤰㘶扣〲㌰㥢㔷㄰㘶㥣ㅦ搵㍥戰昶攲愷㝦つ愰慥〰攰搴㔳㔲挵摦〰㥦㔹ㄵ摦挹ㄴ昸改晦㜱㄰〶ㄴ㍤愱㙥㈳㠰扡㡤昸㉤㔰晤㉡㠰愲㤷戴〶挳敦挸昰ㅡㄹ攸㌸㘵ㅦㅢ扦〷㈸挹㙥改晡慥昵戵㘴昷〷㌰㐱㜶㈶愰㥢敢㤹愴搸戲㝢ㅤ愸㝥〳㐰ㅤ〰昰换㡥敥捤ㅥ晣〲挶ㅦ〱ㄶ㘰㑥捡捡敤㤴㤹〵㤸〱扦〸㤰㕥㘳挵㐵愸㐲㠰㔴㤹㤹〵㌸捥戴昸改㈰㈰ㄱ昹㕤〳挴㙤〹㔰户㈵㜵㠸搴扣㝡愶昲戵ㄹ挲㘴㌰挸㔰〰㠳〸戰ㅥ愱㈶捥搴㔴㍥㌳づ㍦㝡㉤〹㙡㜰㐱㠲㠷㍤搹㉥㈲挵㤶㘰㤴搹㌶㌰摢敢㐱昴㑢昰〶搰㝡昰ぢㄸ㡤㘰㌹摥昵㔹搱愳摡㡢㥦㙥㘲挶敦〳㔶㈱扥㘶㔰㘷ㄶ摦〷㤰っ㡣戸㈱挴㑣㥣㠰扡ㄱ㐸つ昱捤〶㠳㥥㐳挶て搶㘶㤸㑢㠶㜹㘴愰摢㔶挴㌷ㅦ㈱㡦晥慤愸愹㝦㘷㠰〹搲晢戰㈷搷戳㐸戱愵㜷㈶㜳㕤〸㄰愶㔷㘴㥡戵ㅤ㥢㐷㡦敦㙣ㄶ㤸㡤攴㥥㙣慡㠸㘵㤷ㅤ㌸㤸㉡愲てㅢ㤳〰㐰挵挹㜵㤶㉣挷㥥㐴慤㈵㌳晦摣敡愸ち扢㝦㜱㜵扣㜷㈳戰愴㐶戴扤㐵昰散っ㘶㘲㤲慤㐲㡤㍡㥥㑥㝢〷㘵㍢㍤㥣敤㠳㕡㍡戵㡢搰㈳㜷㉥㔷㝦挲㑥㐳㐶㘰㐰㉦愲摡搸㥢づ㝤㌶㜰㙥㍣㙥㥥㔱㐵㝣ㅥ搳㈸㌷ㅦ㌶慤挹㜱挹㙦挹ㄶ戰㝣㐷㥤㄰㡣戳㔹づ扡㘳愲㔸ㄱ㘳㑥捥㜵㘲㜰晣戶㈳ぢ㤳㍡㙥收ㄳ愷㠹㍤〶㐱搸摢〶㌱慤㑥㜲㑢㠷㑣昸㜸慣㈸㙣搲捦㜱㘴晤㈹挴㥣㠸挳㤹摥㤹㈶㡡扢攴㠷㡥㌰挴㍢㡢搲ぢ昶ㄵ㍣搹㕦て㔹搸ㅣ攳㔶㘷摡㥡㉢〹㑡㐱戱㍤㜴戲㜷戴㠰扤㕡㤱㠶戸㠳挹㐰搷挹㕤㔶ㅡ㜷昷づ㔹戰㥢ㅤ㙣㈸㕥挴昱㑡㈹〳摥㠳㌹㝤㝡〸ㄲ〹㌹扤愴愴㥦㡣㘹收户捡㐶㜰っ㥤㘴慦愲晦㤲昲扣扣㐱㝤晡ㄶ㍥㥦摦㄰㜰ㄱ㘷〷㝦ぢ戲㥦㘶晢㠷戹搶㝦㍡㌰搷㍤戴戲㘷㌸㤹扣ㅡ㕤ㅡ昷㠸㑤摣换攷㡢戸㉣挶摢㠶捤ㅣ㍡㘹ㄸ搱挵ㄴ戶㐳改㈳戳㤲㕢戲昱昴㐴挲㤲扤㤴㍢㘷换㤶敡戴攸㉦戹戲㙥昷搵㌴㜲㜱㠴戲〵昷搶摤换㐳㈷敦㔰搱㡢搱㔳㌲搹㈱㡦愸㙥㜱挶摤愷搱㌵㈷㝣ㄴㄳ㐵愲㌹攵㠳㐴戹㈷㡤愹慤㡡挴㌹㡤晥昴搲㘹㡥㡣㌸て摢搶ㅣ敥挷挲㈱攳㈱㙤㑥搹愴搳愲㥦搰㑥㝢攲㌳っ散㈸㑦㜲㠴㌰ㄳ捣㝡昲ち扣㜲㥤昳挶㘶换摥㐱昲慣愵㠷㐴昱㙦㡢攵㐴捦㐹戰散㍥㔱㍣㠹改㈵挷昹攸㌵㜵㍢㌰摢㍣戳晢㔳㉦〱㜵㘶昳散㑥㈴〳㈳慥〱㌳ㄳ㈷愰敥〲㔲挳㍣㝢ㅢㄸ昴㌲㌲昲ㅣ愷〶挳㠵㘴戸〸㈰㝣てㄸ晣ㄳ捤㤴㈷ㄳ㜵㘰づ㘷戸㡢㡢㘴戸㥢挵㌰㌵㜰搱〹㈷㉦昵戰戰ㅡ㈲㍣戹搰换㤱敤㜷㥦㜸愲ㅢ㜸㐰搱昵敦㤶敦搹㐸戴戲晣㌶〰㐵ㄷ扤挷っ搶ㄷ㠳㠸搵㕢摤て㝡て㝥〱愳ㅤ㤴ㄳ搹㑣㝣ㄵ㠹㝡昱搳㤷㌰晦〷㠰搹攲㜶ㅣ〳㥤愰捥㉣敥㠷㤰っ㡣戸㘳换㑣㥣㠰㍡ち挴㙤つ㔰搷㉣㕤〱〶扤㤲㡣て搷㘶㔸㐵㠶搵㘴㜸〴っ㘲つ慦㈱挹摤㑣㉣慤戵㤱㔸〷づ㤸挲㕦昷㘴改搹挶慥㘷晡㑢㤹攵愳㘰㤰㐳挲㝥㈰〱摤捤㘴㡥㈹昴づ攰ㄴ㈶㑦〰㘸づ戹㑦攵㈲扥挱攱攲ㄱ〱ㄷ㜲戶㜷愶㐵㐱昱㈸㠱ぢ㠳搲㍤㘰㌷㝡〱㐲摤㠳㥤ㅤ㉡㠰改愹捦挹昱㍢㘰攰ㄴ㘵㍦㔳て愲敦㠲愱㠷㑣㤸㥡㤰搴㍦㠰扥㠷㤸㕥晣㜴㍦㈲ㄵ㡦㈵散ㅥ㜵〶搰㐶㔰㘷敥㔱ㅥ㕦㠰ㄱ㔷晦〸㥤㐷㍤〵挴敤㔱搲㥤㡤挶㈶攰㝡㌳㠰攲㜱㐶つ㠶㉤㘴戸㡣っ㍣攰戸〷㍦㝤㌹㐲㈵扤㝦挶㤳捣愳昷㕢㤹㙣ㅢ㤳ㅤ〳〳摥〱扤㥤㈱㈷㄰㝥づ㠸摦ㄹ㔳攵㈸愳㜷つ㈶㈹㕣㘶挳挵㈳㘹戸㈹㠹搲㌹㘳㘳ㅣ㤸㜶㌴㕣㐶戹㍣ㄶ慢㤰晦攰扤㤴㤶㠳戴㘱㥥敦ㅥ慤㈴㘳捣㑦昱ぢ㝦攵㡦搵㜷㐵㑢改㔹昱昲愵㍡ㄹ昲愰ㄸ㐳愰捦摢㤶㡡攳㌳㠵㕣戲搸㌲っㄷ㝣ぢ敦㈵㈷戱㕡昵㠶敦㐳㡥㌵换㘴挳㐲㔹㝥戱㜳㠸昷昴愲〷戳戹挳㔹愹㑤戸挰敢搹㉣㑤搷搷戳ㄸ慥㘱昲㕣〰攱挵攸扤㘳㘲扤ぢ㉣㑤㜵戱攷敤戸㐰㡣㉥㌰㍥㌱晡扢昸挴㕥戰摦㠱㌰扤㐴挷敢㠰㘲摥㙡㔴挵㔵㐲㔹愱晡晡慡慤㑤㤵攳慡㜴㡢搲㌰攸户ち摦㡢㈶晢昷㐳戵ㄳ㔵㑡㤴㠹㌹改敡摤愰敢㍤〰搱ㄸㅤ㔸愴ㄹ㝢ㄱ㥣搵摦㌷攲昱扦ㅢ晢㐰㥢つ㕡攵昷㔰挶ㄵ㈰㌷㠲㉣㉢昸㉥㕣愸㡥搱〳㈶㌹搳ㄴ搷敦㐴扣㝣ㅡ愴挴㠵㐵搲㤵㈰攱扦晤愳ぢ㡢扡愹敥㐶㐳愸ㄱ挰㜱㘷㡥昱攸㔱昵ㄹ㔰搸慢㤵扤㐲㐷㤶昴捡搵攰㐳慦搰㘹挵㈷㐶挷ㄵ㥦搸敦散㜷㈰昶㥡㠳㈸晡㥦搸㌳敡づ㘴㐷愹㐵㄰搰愳挸㐰挷〱愲㌱扡愰愴摥㙣扤㘶㜳㌵ㅢㄷ㝢挳愵㉦㘰㠲㌱搲捦〰愶㔸㔳〴〲晡〰㈰ㄱ昹搱愳㈴敤昹〴㡡愸㙥捦挷㐰慤㙥㑦㄰㠹愴㍤㔹㈰㘸て㝤㐸㝣㘲㘲てㄲ愱搳㠸㑦㡣㡥㈳㍥㡡摥㈰㘹捦摦㌹敤㤱っ挶㐱搵搷〰㐴㘳㜴〸搵㙡て㝤㐴㐲㍦〷搹攸㐳㑣戰㤸ㄹ㡡㡢㠷愴㐹㤰昰㕦㤸ㄴ㕤㍣搲㥥ㅢ㙢戶攷晤㌵摢ㄳ㐳㈲愹捥戵㐰搰ㅥ㍡㜵昸挴攸搸ㄱ㠴㕥ㅣ㐱攸挹攱愳攸㥦㤱昶扣搷㘹㡦搴昱㍤愰㙡昱慡挷攸愲愹搵ㅥ㝡㙤㠴扥〴搹攸昷㌱挱㔲㘰㘱敥摣晤㈳挳㜳㐸攳昱ㄴ挰挴〸挴㍣敥ㅢㄹ㘳戳㤳㍢㈷捣㌴扥㠵摡㠱㍤㐴㤱愴搳挱昲っ搹㍢戹ㄹ愷ㄷ㘹挲扢慥攲㈸昷换愰㜲㜶㜰摡㈶ㄷ戳㑦捥㡥㡤㠶摦㡤ㅥ㍢扥㔲搰㈵㥥㔹摤㥤㠳愲晡㐶㐴搰㥣愰㠷㠵㍣㤵㑢㈹㝤〱㔵搴㌰昷㉤挷扦㐹㘲晡戹攵㤳づ㥥㘹戵愶戱㕦㍣㡥㈳挴て戱昸ㄶ㠲慡㥡㥤敦㔲晦摡㐱愸㠸㡡㜶户㡣㤹愲㘷捣ㄸㅦ〶㜵捡愵㑢攵㙢づ㈴㥡攴㌲㤰㜸晤ち〳㠹收㌷㥦ㄸ㑤㜰㐱㘸㙦ぢ㐲㥢㥢㑦㌳慤㘴㑥㤷㠶〴㑦㈱㠸搱戶慥㌵〲㘹㙥ぢ㝤㌹㑡搳ㅦ㐷㐸㍥㕥㔳戴戸昱㍦愰㍦改㈰っ㈸㌱㥥㐹扤搹愱㡡捣㘸㍣㡢捣挶㍣㌲㉢慦〳挹㥡攲愱〹㉤攲昹㝢㈰㄰て捤㘵㍥㌱㥡捣㠲搰㍥ㄶ㘴戵㠳㈸ㅡ扦㌲捦㈴㤰㈵搷〱挹攰㌶㔰昵敤〰搱ㄸ敤摦㕡慤愴㐹㉣昴㑥㘴愸敦㘶〲㥡㤳㡡㘶㌱攷㥡愸㝡ㄷ㜲攳㔸㈰㔷㔴㝦㤶㌴攸㌴㑤㘵晣昷改㌴㑤攳㙡㙡て㐸搴㙢晤㌹㐶昷ㄱ㔴愵ㄴ㔳㤵搴㉦㌸搱㈲㍦㥡慡㈲扦㍤愸㐰㘹摤愱捥挹㍡㍡っ㙡昵扡攳ㅡ慣㌱㕡愵㘴㌵扥〴戸戴扦慦㝦搷㠸㘵㔹㥤㤶戵㉡戹扡㜳搵慡㤵〹㙢攵摡搵慢搶㈴攳㙢扢搶㥡ㅤ㤶戵㈲㥥㡣㠹ㄱ换㝡摣㠷㌴㌱㥡慤捣㐱㝦㤹愱换摣㄰攳㥡㘹扦扥㌵ㅡ㐹慢户㔶㕦㙤㜳改㙢㔸愵〷ㄱ㤲㑦ㄲ㘳㌴㠹愵扦㡦〲㘹慡ぢ搳慡扢㜴㙡㙦戲挷晥㘹㠵搳愵攲㤳戵㡤昸〴敤㐸㄰搹搷攱攰搵㍥慥っ〵搷㥦㕣㕥㥣慤改㙡攳㉦扣〹㕤昵㈷攴㠳ㄶ㜹愶㔸收㜸㉥㝥晡ㄱ搰㥢㘹敢㠵ㄱ昲㑤つ慦挰攷㈰㑦㡦晤㡡㌸敦㔸㑦㌳つ㐳㐹㜱㤵㍡敦愶摥昰㑦慥戳㌹㤶㌸ㅣ㈹晢摤㌳攴㠴摢㝢ㄴつ扥戹攰昲㝦晣搰㠷㘶搵扣㙣搷敢㐴昸扦晥㠸搱㑥㤴捥晡〶㤰愶㍡㜵㌵㕥散㌰戵〱㈹㈸㈵㘹搸户㐰㘹ㅥ〵攰㉡㝥摣つ〳㉦㥥㜹㍤昲ち㥣搹搳㑣ㅢ㔰㜲㜰ㅢ敡扦㕡戶㐲㥥愷㌶㘰㈳㠶攷㈵㐷㘴㌱㈷㠷㐰㡦愲㘵㔸慢攱敢愷㙡昸㍡㈷挲晦搵㐷散〰㜲㤲㠶㍦〶〴つ愷㔵㈸つ㕦攳㙤昸攳愰㌶搳摥㍢㡥ㅥ昵㌴㤴挶㘱㐵㡦扡つㄵ㔱㕣昱㌵扢㐱㕦扥捤㝥㝦攳㠶ㅥ㐵ㄳ戱㔶挳扡愶㙡㔸愷ㄳ攱晦㥡㈳㐶换㔲ㅡ昶㙦㐰搰㌰㥡㠷搲戰㑢扣つ㝢ㄲ搴收昷〰ㅣ㐷挳㍣慡㑡㉢戱愲㘱戶戳昹攱つ昶晢搹つ搱ㅦ摣㍤摥ㅤ㝤㜴挳搱挵敦㝦㜱攷搱摢㌷㈸摡㡡戵ㅡ戶㝣慡㠶㕤攴㌶捣昷㤵㠶愲晤㠲晦〱晤㡣㠳㌰愰挴㜰㈰昵㔹〶昱昰ㄵ愳愹㈰㐲昸㈱㄰〸㠱㑢扢〸㘱愹㔷〸㍦〲㔵㜱㈹㉤㔷昰㕥愴戶㙦㈳戶㑣㔵挱㜳㥤〸晦挵搵ㄸ㔷㘰㈹昴ㄸ㄰慣㤴㕣㝢㈵晣㔳〹㉢㉥愰㔲㠹戳扤㤵㜸づ搴㘶㉥㡤ㅣ㔷㌳㡣慤戲㡡㠱ㄷ捦昹㍤捤㕣㑦㈵愵㍢愶散㤸昲㜴㘳㡦愹摦㌸㍤昴戰㌳愶㕥搹愰戸扡㤶ㅢ㍥㠴㜴㜶挳捦㤸慡攱ぢ㥣㠸慡ぢ慢㕣㠵昱㍦愰㕦㜴㄰〶㤴㉣慦愴扥攴㔰㌹㤱挷戸愰㡡㔰㝥〹〴慢〳ㄷ慦㥡㍥㜰晦ㅦ㌸昰晥愱づ㌶㜸㝥㘶㑢〱㝢㘱㕣㙥摦㥤敢㉤晤戵㤰搹敥ㅥ戹搵晤昰㜴㘹㤹攲ㅥ㌱戹挹㜶攴㑢改昰㈱㈷㝣ㄶ㠸㘸攵㘷慡昳换㈱捦敤㤸㐵㘵㉡㑥ㄶ㜱摥㘱㈵摣ㅣぢ昰搹㠵㠲㜵敡攲愹搷愶昲㐱㡢㥢㑤㠱ぢ挷愲ㅡㄷ㠴晡㔲㐵戹㘰挷昵㕣㘹㥡ぢ挶慦〸扡㤷っ㉥改散〸挷搰て㈷㔶㄰ㄲ晢搶㉢㄰㘰㍥晤ㅡㄱ㑡㡣〹㘴㐹㤲攲㌲㕥㔶㡡昲㘸㘸㤸㑡㈹愲㑥㐴搵摤㕣慥晥㌳摤捤昵㝣㠵㑦㐷㐶㌸㐹㍦㔸㐳搲㈶㜳挱㤶戳摢戴㌸㤱ㅡ㜱㤵㉥㡦敦攰户攲挶㈸㉥搰攱㑦戲㌸㕥ㄲ摣㈴愵㑦摢扤慣愵㈵挴挴㐶㜲㐷ㅥ户户敡㤳㕢ち㌸㥤㑣㐴昰ㅤ㙦ㄱㅦ㙡㘵㑦㠷㍤㈶摣㝡㈱㡥〷㤸㌶晣㜶㍥㔸搳愳㐶㔷㤹摦扢敦搹㕤㤷攵攱㥥㔰〵㜹〳敦攴㜶㤸挶敦搸昳捥㥤搲㠴攷㑥㘹㐸㐵搰挵戶㕤㝢㝤㐰戴〴〷㈴〱晤㝢昰ㅢ晦ぢ㔰㠷敦㔳㘵昸〳㐴昵ㅦ㐰ㄱ㝦戸㝤戶ㅦ愶㑤攴㙦ㅣ㝤㥣㠳㙣扤敦㈳昵㠶〶戶搸㝤搴㌷㤰㤴㕡㘴扣〱㘰㕦收慡慣㔸戰㘶挵摥㘴ㄲ搴搰㔷㌱〵㡡愷㘲㡡㌶つ㉢攷㍥㡡㠶㠰ㄴ㔷〷㑥捦㤱㐵㘵㤹慦扦㔱㑢ㄸ㜴㘰㙢㤶㔹ㄶ㐴扤慦㍣㥡ㄲㄵ攵㜱㝤㤶昲昸㈷戰㙡㑢晥搵㥡㠵㌵㔴ㄷ搶攴㉢㡣换扢户戰搸㌳㈰挸戴摢っ㑥慣㑤愵搵昲㠷㙥㉤昸户户捡ㅦㄶㅤ攲㜴㔸〸慡㕦戹㌵㜸戱㙢㘱戹敦攷㠰搷㤸ぢ挰敦㍣㈸㔸戶㍢慡攷〱昳㡡㤸敢㉢㙢戱攷㤶㐷㝡〲㉢慦敡㔵㕣ㄸ㘵〵㝣〱搹搲扡㥣㡤㤴ㄱ捣㥢㕣㈱㐵ㄶ㘷㈰㡢㈹㘵晦㜳户㌲〱慦㈲㉥㘴愹㤵戲㕦攴慢〸搷搸ち㜱㜰愱ㄲ㜱㥣〳㑥㠸㠳㑢㤴㠴ㄷ㑢㔸㜱㜱㘲㝤㌴愵ㄲ㔴㍦㜱ぢ慥㤰挲㜹㉣㠵㔲㈸㑢攰〲㤲晡搱㈸㕢晢㐳㥣㘰愷㥢攱戹慦慡捦㡣㤸晣㘳㘹㤱捣㐸摡捡敥㉦㡥㤵晥㐰ㅡ㙣㘵㝣㐷愴㤷戲づ㘰攴㉦捣㘱㜷摣㜳〲㜸㑦搶㈱挳敦搱ㄴ〷㌳昳搰换ㄸ〲㈲㍦づ㌰㔶㐳㕦㐸㉡ㅢ㑦戲扥挸换挳〱㈱㍣换㐹攵㔸㄰㥥㔶㉦て昵㔸㜸摡㐸愵ちぢ捦挵㕥ㅥ慡慢㘸捣㤳㡥挶搰㝥搱㤷㤰㠵㑡㈸挹㍢ㄸ愲敥㐹昲㑥〷㘱㐰㔱㌷㠴愷㡢㔴慡㠵昰慣昰昲㔰〵愴㠸㈷扣㐵慣〲㌵㑣㙤昰㍢摤㍣ㄳ戰攷㡥㠰㌸扡㌳扣㤳挲戹㌸㥡搹㤸㥤戰晦㤴㠴㤱攱㌵昴散㙣㠷户戵挴㌳愷㐴㈹昱捥㉡㤱㈴捤㐲晢ㄲ㌱晦㉥〶㔹㕡换㤹捥昷挷〸㍦ㄴ㤸㍡ㅣ㌸㝦㙡㈳挴慤㈰㉤㡦㠸㍡㙥挶㠸晤㌱攳㙡㠸〳晦㘱㤳㤴㌰〹㉡㡥〴ㄱ昳ㅡ㈰㡡㠳㐰挴扣搶㐱ㄸ㘸愶ㄶㄳ㠹㠸㉢㐵搴ぢ㈱扤づ㘴昷㠹㔱捤㘴ㄸ慥〷〲戳㕤ㄴ㡣㕣捦㌲愵昳挴愸㘸挲昵㜶㥢㑢㔴っ㤱扡ㅢ㘱㍥㝣挵愸㙡挲昵づ㥢㑢㤴っㄱ㤵㜹㔱搹㠴慢㐷戸㥡愹㔹晢㤸挵愴㡡㕦㥤戸晡敡搷㥡㐳㉤㘷㠵慥攸㘹扣攵㈷㡦ㅦ扢改改㉢扢㥦㝦晤搶㕢㥦晥敦㥢㥥㜸晤㥦㐷扢ㅦ扤敢慥㙦㕦㜶挷ㄳ挷收㈴敦っ㍥昸摡搶㍢慦敤㍣㜸敤㌵挹㍤换㌷㕤晢ㄷ〷㜶㜶づ捤㙥慤慢慢慦㕦㌶昷戱㌳㉦㡣㕤㝦捤㔱昵捤㘷捦挸㉡㔱搶慡㙡㔰㘹愵ㅡ㝤㔲つ㈵敡㕡挵㐵戵ㄵ慥〱攱㙡愶㡥扥㤵㤵つ戳㥢㡦㐳㐹搸㌹㈷改昷摤㠸ㄲ㤴㘸㑤㔵㙢愹㍤搲摡㑤㐰㌰㐷扢㥡愲愸ㅣ㌲㘰㡦㍡〳戶て㘹㈳㌸扡愶㍥㐸挴㐳㤵ㄱ㌱㉡〶戳㙡ち㈹㙡㠳昰㍣㔸挹愳愸〰ㄲ昱㠰㉦㠲㕤㈲ㄱ㕦昵㐵戰ㄷ㈴攲㝥㕦㠴㌴捡摦ㅥ挵㘶〸晢㔷㉡搹ㅢ晥て昱㌶ㄳ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</si>
</sst>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
    <numFmt numFmtId="166" formatCode="0.0000"/>
  </numFmts>
  <fonts count="6" x14ac:knownFonts="1">
    <font>
      <sz val="11"/>
      <color theme="1"/>
      <name val="Calibri"/>
      <family val="2"/>
      <scheme val="minor"/>
    </font>
    <font>
      <b/>
      <sz val="8"/>
      <color indexed="81"/>
      <name val="Tahoma"/>
      <family val="2"/>
    </font>
    <font>
      <sz val="8"/>
      <color indexed="81"/>
      <name val="Tahoma"/>
      <family val="2"/>
    </font>
    <font>
      <b/>
      <sz val="11"/>
      <color theme="1"/>
      <name val="Calibri"/>
      <family val="2"/>
      <scheme val="minor"/>
    </font>
    <font>
      <u/>
      <sz val="11"/>
      <color theme="1"/>
      <name val="Calibri"/>
      <family val="2"/>
      <scheme val="minor"/>
    </font>
    <font>
      <b/>
      <sz val="12"/>
      <color theme="1"/>
      <name val="Calibri"/>
      <family val="2"/>
      <scheme val="minor"/>
    </font>
  </fonts>
  <fills count="10">
    <fill>
      <patternFill patternType="none"/>
    </fill>
    <fill>
      <patternFill patternType="gray125"/>
    </fill>
    <fill>
      <patternFill patternType="solid">
        <fgColor rgb="FFFFFF99"/>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rgb="FF00FFFF"/>
        <bgColor indexed="64"/>
      </patternFill>
    </fill>
    <fill>
      <patternFill patternType="solid">
        <fgColor theme="3" tint="0.79998168889431442"/>
        <bgColor indexed="64"/>
      </patternFill>
    </fill>
    <fill>
      <patternFill patternType="solid">
        <fgColor rgb="FF00FF00"/>
        <bgColor indexed="64"/>
      </patternFill>
    </fill>
    <fill>
      <patternFill patternType="solid">
        <fgColor rgb="FF66FF66"/>
        <bgColor indexed="64"/>
      </patternFill>
    </fill>
    <fill>
      <patternFill patternType="solid">
        <fgColor rgb="FF66FFFF"/>
        <bgColor indexed="64"/>
      </patternFill>
    </fill>
  </fills>
  <borders count="16">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71">
    <xf numFmtId="0" fontId="0" fillId="0" borderId="0" xfId="0"/>
    <xf numFmtId="4" fontId="0" fillId="0" borderId="0" xfId="0" applyNumberFormat="1" applyFont="1"/>
    <xf numFmtId="0" fontId="0" fillId="0" borderId="1" xfId="0" applyBorder="1" applyAlignment="1">
      <alignment horizontal="center"/>
    </xf>
    <xf numFmtId="0" fontId="0" fillId="0" borderId="2" xfId="0" applyBorder="1" applyAlignment="1">
      <alignment horizontal="center"/>
    </xf>
    <xf numFmtId="4" fontId="0" fillId="0" borderId="3" xfId="0" applyNumberFormat="1" applyFont="1" applyBorder="1" applyAlignment="1">
      <alignment horizontal="center"/>
    </xf>
    <xf numFmtId="4" fontId="0" fillId="0" borderId="4" xfId="0" applyNumberFormat="1" applyFont="1" applyBorder="1" applyAlignment="1">
      <alignment horizontal="center"/>
    </xf>
    <xf numFmtId="0" fontId="0" fillId="0" borderId="1" xfId="0" applyBorder="1"/>
    <xf numFmtId="0" fontId="0" fillId="0" borderId="5" xfId="0" applyBorder="1"/>
    <xf numFmtId="0" fontId="0" fillId="0" borderId="0" xfId="0" applyBorder="1"/>
    <xf numFmtId="0" fontId="0" fillId="0" borderId="0" xfId="0" applyBorder="1" applyAlignment="1">
      <alignment horizontal="right"/>
    </xf>
    <xf numFmtId="4" fontId="0" fillId="0" borderId="0" xfId="0" applyNumberFormat="1" applyFont="1" applyBorder="1"/>
    <xf numFmtId="0" fontId="0" fillId="0" borderId="0" xfId="0" applyFill="1" applyBorder="1"/>
    <xf numFmtId="0" fontId="0" fillId="0" borderId="0" xfId="0" applyAlignment="1">
      <alignment horizontal="center"/>
    </xf>
    <xf numFmtId="0" fontId="0" fillId="0" borderId="6" xfId="0" applyBorder="1" applyAlignment="1">
      <alignment horizontal="center"/>
    </xf>
    <xf numFmtId="0" fontId="0" fillId="0" borderId="3" xfId="0" applyBorder="1" applyAlignment="1">
      <alignment horizontal="right"/>
    </xf>
    <xf numFmtId="0" fontId="0" fillId="0" borderId="0" xfId="0" applyAlignment="1">
      <alignment horizontal="right"/>
    </xf>
    <xf numFmtId="0" fontId="0" fillId="0" borderId="7" xfId="0" applyBorder="1" applyAlignment="1">
      <alignment horizontal="center"/>
    </xf>
    <xf numFmtId="0" fontId="0" fillId="0" borderId="0" xfId="0" applyFill="1"/>
    <xf numFmtId="0" fontId="4" fillId="0" borderId="8" xfId="0" applyFont="1" applyBorder="1" applyAlignment="1">
      <alignment horizontal="center"/>
    </xf>
    <xf numFmtId="0" fontId="0" fillId="2" borderId="1" xfId="0" applyFill="1" applyBorder="1"/>
    <xf numFmtId="0" fontId="0" fillId="2" borderId="5" xfId="0" applyFill="1" applyBorder="1"/>
    <xf numFmtId="0" fontId="0" fillId="2" borderId="3" xfId="0" applyFill="1" applyBorder="1"/>
    <xf numFmtId="0" fontId="0" fillId="2" borderId="9" xfId="0" applyFill="1" applyBorder="1"/>
    <xf numFmtId="0" fontId="0" fillId="2" borderId="0" xfId="0" applyFill="1" applyBorder="1"/>
    <xf numFmtId="0" fontId="0" fillId="2" borderId="10" xfId="0" applyFill="1" applyBorder="1"/>
    <xf numFmtId="0" fontId="0" fillId="2" borderId="10" xfId="0" applyFill="1" applyBorder="1" applyAlignment="1">
      <alignment horizontal="right"/>
    </xf>
    <xf numFmtId="0" fontId="0" fillId="2" borderId="7" xfId="0" applyFill="1" applyBorder="1" applyAlignment="1">
      <alignment horizontal="center"/>
    </xf>
    <xf numFmtId="0" fontId="0" fillId="2" borderId="6" xfId="0" applyFill="1" applyBorder="1" applyAlignment="1">
      <alignment horizontal="center"/>
    </xf>
    <xf numFmtId="0" fontId="3" fillId="2" borderId="11" xfId="0" applyFont="1" applyFill="1" applyBorder="1"/>
    <xf numFmtId="0" fontId="0" fillId="2" borderId="12" xfId="0" applyFill="1" applyBorder="1"/>
    <xf numFmtId="0" fontId="0" fillId="2" borderId="13" xfId="0" applyFill="1" applyBorder="1" applyAlignment="1">
      <alignment horizontal="center"/>
    </xf>
    <xf numFmtId="0" fontId="3" fillId="3" borderId="11" xfId="0" applyFont="1" applyFill="1" applyBorder="1"/>
    <xf numFmtId="0" fontId="0" fillId="3" borderId="12" xfId="0" applyFill="1" applyBorder="1"/>
    <xf numFmtId="0" fontId="0" fillId="3" borderId="13" xfId="0" applyFill="1" applyBorder="1" applyAlignment="1">
      <alignment horizontal="center"/>
    </xf>
    <xf numFmtId="0" fontId="0" fillId="3" borderId="5" xfId="0" applyFill="1" applyBorder="1"/>
    <xf numFmtId="0" fontId="0" fillId="3" borderId="3" xfId="0" applyFill="1" applyBorder="1"/>
    <xf numFmtId="0" fontId="0" fillId="3" borderId="0" xfId="0" applyFill="1" applyBorder="1"/>
    <xf numFmtId="0" fontId="0" fillId="3" borderId="7" xfId="0" applyFill="1" applyBorder="1" applyAlignment="1">
      <alignment horizontal="center"/>
    </xf>
    <xf numFmtId="0" fontId="0" fillId="3" borderId="10" xfId="0" applyFill="1" applyBorder="1"/>
    <xf numFmtId="0" fontId="0" fillId="3" borderId="10" xfId="0" applyFill="1" applyBorder="1" applyAlignment="1">
      <alignment horizontal="right"/>
    </xf>
    <xf numFmtId="0" fontId="0" fillId="3" borderId="6" xfId="0" applyFill="1" applyBorder="1" applyAlignment="1">
      <alignment horizontal="center"/>
    </xf>
    <xf numFmtId="0" fontId="0" fillId="4" borderId="11" xfId="0" applyFill="1" applyBorder="1"/>
    <xf numFmtId="0" fontId="0" fillId="4" borderId="12" xfId="0" applyFill="1" applyBorder="1"/>
    <xf numFmtId="0" fontId="0" fillId="4" borderId="13" xfId="0" applyFill="1" applyBorder="1" applyAlignment="1">
      <alignment horizontal="center"/>
    </xf>
    <xf numFmtId="0" fontId="0" fillId="0" borderId="7" xfId="0" applyFill="1" applyBorder="1" applyAlignment="1">
      <alignment horizontal="center"/>
    </xf>
    <xf numFmtId="0" fontId="0" fillId="0" borderId="0" xfId="0" quotePrefix="1"/>
    <xf numFmtId="0" fontId="5" fillId="0" borderId="0" xfId="0" applyFont="1"/>
    <xf numFmtId="0" fontId="5" fillId="0" borderId="0" xfId="0" applyFont="1" applyAlignment="1">
      <alignment horizontal="center"/>
    </xf>
    <xf numFmtId="3" fontId="0" fillId="5" borderId="0" xfId="0" applyNumberFormat="1" applyFill="1" applyBorder="1"/>
    <xf numFmtId="3" fontId="0" fillId="0" borderId="4" xfId="0" applyNumberFormat="1" applyFont="1" applyBorder="1"/>
    <xf numFmtId="0" fontId="0" fillId="6" borderId="11" xfId="0" applyFill="1" applyBorder="1"/>
    <xf numFmtId="14" fontId="0" fillId="0" borderId="0" xfId="0" applyNumberFormat="1"/>
    <xf numFmtId="164" fontId="0" fillId="7" borderId="9" xfId="0" applyNumberFormat="1" applyFill="1" applyBorder="1"/>
    <xf numFmtId="164" fontId="0" fillId="7" borderId="0" xfId="0" applyNumberFormat="1" applyFill="1" applyBorder="1"/>
    <xf numFmtId="1" fontId="0" fillId="7" borderId="0" xfId="0" applyNumberFormat="1" applyFill="1" applyBorder="1"/>
    <xf numFmtId="2" fontId="0" fillId="7" borderId="0" xfId="0" applyNumberFormat="1" applyFill="1" applyBorder="1"/>
    <xf numFmtId="164" fontId="0" fillId="7" borderId="10" xfId="0" applyNumberFormat="1" applyFill="1" applyBorder="1"/>
    <xf numFmtId="3" fontId="0" fillId="2" borderId="10" xfId="0" applyNumberFormat="1" applyFont="1" applyFill="1" applyBorder="1"/>
    <xf numFmtId="3" fontId="0" fillId="3" borderId="10" xfId="0" applyNumberFormat="1" applyFont="1" applyFill="1" applyBorder="1"/>
    <xf numFmtId="164" fontId="0" fillId="8" borderId="0" xfId="0" applyNumberFormat="1" applyFill="1" applyBorder="1"/>
    <xf numFmtId="165" fontId="0" fillId="8" borderId="0" xfId="0" applyNumberFormat="1" applyFill="1" applyBorder="1"/>
    <xf numFmtId="3" fontId="0" fillId="8" borderId="0" xfId="0" applyNumberFormat="1" applyFill="1" applyBorder="1"/>
    <xf numFmtId="164" fontId="0" fillId="8" borderId="10" xfId="0" applyNumberFormat="1" applyFill="1" applyBorder="1"/>
    <xf numFmtId="166" fontId="0" fillId="8" borderId="12" xfId="0" applyNumberFormat="1" applyFill="1" applyBorder="1"/>
    <xf numFmtId="166" fontId="0" fillId="8" borderId="14" xfId="0" applyNumberFormat="1" applyFill="1" applyBorder="1"/>
    <xf numFmtId="3" fontId="0" fillId="9" borderId="2" xfId="0" applyNumberFormat="1" applyFill="1" applyBorder="1"/>
    <xf numFmtId="0" fontId="0" fillId="9" borderId="15" xfId="0" applyFill="1" applyBorder="1" applyAlignment="1">
      <alignment horizontal="center"/>
    </xf>
    <xf numFmtId="0" fontId="0" fillId="9" borderId="5" xfId="0" applyFill="1" applyBorder="1" applyAlignment="1">
      <alignment horizontal="center"/>
    </xf>
    <xf numFmtId="3" fontId="0" fillId="9" borderId="0" xfId="0" applyNumberFormat="1" applyFill="1" applyBorder="1"/>
    <xf numFmtId="0" fontId="0" fillId="2" borderId="0" xfId="0" quotePrefix="1" applyFill="1" applyBorder="1"/>
    <xf numFmtId="0" fontId="3"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workbookViewId="0"/>
  </sheetViews>
  <sheetFormatPr defaultRowHeight="15" x14ac:dyDescent="0.25"/>
  <cols>
    <col min="1" max="2" width="36.7109375" customWidth="1"/>
  </cols>
  <sheetData>
    <row r="1" spans="1:3" x14ac:dyDescent="0.25">
      <c r="A1" s="70" t="s">
        <v>37</v>
      </c>
    </row>
    <row r="3" spans="1:3" x14ac:dyDescent="0.25">
      <c r="A3" t="s">
        <v>38</v>
      </c>
      <c r="B3" t="s">
        <v>39</v>
      </c>
      <c r="C3">
        <v>0</v>
      </c>
    </row>
    <row r="4" spans="1:3" x14ac:dyDescent="0.25">
      <c r="A4" t="s">
        <v>40</v>
      </c>
    </row>
    <row r="5" spans="1:3" x14ac:dyDescent="0.25">
      <c r="A5" t="s">
        <v>41</v>
      </c>
    </row>
    <row r="7" spans="1:3" x14ac:dyDescent="0.25">
      <c r="A7" s="70" t="s">
        <v>42</v>
      </c>
      <c r="B7" t="s">
        <v>43</v>
      </c>
    </row>
    <row r="8" spans="1:3" x14ac:dyDescent="0.25">
      <c r="B8">
        <v>2</v>
      </c>
    </row>
    <row r="10" spans="1:3" x14ac:dyDescent="0.25">
      <c r="A10" t="s">
        <v>44</v>
      </c>
    </row>
    <row r="11" spans="1:3" x14ac:dyDescent="0.25">
      <c r="A11" t="e">
        <f>CB_DATA_!#REF!</f>
        <v>#REF!</v>
      </c>
      <c r="B11" t="e">
        <f>Reserves!#REF!</f>
        <v>#REF!</v>
      </c>
    </row>
    <row r="13" spans="1:3" x14ac:dyDescent="0.25">
      <c r="A13" t="s">
        <v>45</v>
      </c>
    </row>
    <row r="14" spans="1:3" x14ac:dyDescent="0.25">
      <c r="A14" t="s">
        <v>54</v>
      </c>
      <c r="B14" t="s">
        <v>49</v>
      </c>
    </row>
    <row r="16" spans="1:3" x14ac:dyDescent="0.25">
      <c r="A16" t="s">
        <v>46</v>
      </c>
    </row>
    <row r="19" spans="1:2" x14ac:dyDescent="0.25">
      <c r="A19" t="s">
        <v>47</v>
      </c>
    </row>
    <row r="20" spans="1:2" x14ac:dyDescent="0.25">
      <c r="A20">
        <v>28</v>
      </c>
      <c r="B20">
        <v>31</v>
      </c>
    </row>
    <row r="25" spans="1:2" x14ac:dyDescent="0.25">
      <c r="A25" s="70" t="s">
        <v>48</v>
      </c>
    </row>
    <row r="26" spans="1:2" x14ac:dyDescent="0.25">
      <c r="A26" s="45" t="s">
        <v>50</v>
      </c>
      <c r="B26" s="45" t="s">
        <v>50</v>
      </c>
    </row>
    <row r="27" spans="1:2" x14ac:dyDescent="0.25">
      <c r="A27" t="s">
        <v>55</v>
      </c>
      <c r="B27" t="s">
        <v>51</v>
      </c>
    </row>
    <row r="28" spans="1:2" x14ac:dyDescent="0.25">
      <c r="A28" s="45" t="s">
        <v>52</v>
      </c>
      <c r="B28" s="45" t="s">
        <v>52</v>
      </c>
    </row>
    <row r="29" spans="1:2" x14ac:dyDescent="0.25">
      <c r="B29" s="45" t="s">
        <v>53</v>
      </c>
    </row>
    <row r="30" spans="1:2" x14ac:dyDescent="0.25">
      <c r="B30" t="s">
        <v>56</v>
      </c>
    </row>
    <row r="31" spans="1:2" x14ac:dyDescent="0.25">
      <c r="B31" s="45" t="s">
        <v>52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I30"/>
  <sheetViews>
    <sheetView tabSelected="1" workbookViewId="0">
      <selection activeCell="B3" sqref="B3"/>
    </sheetView>
  </sheetViews>
  <sheetFormatPr defaultRowHeight="15" x14ac:dyDescent="0.25"/>
  <cols>
    <col min="1" max="1" width="1.85546875" customWidth="1"/>
    <col min="2" max="2" width="24.7109375" customWidth="1"/>
    <col min="3" max="3" width="13.5703125" bestFit="1" customWidth="1"/>
    <col min="4" max="4" width="14.42578125" customWidth="1"/>
    <col min="5" max="5" width="11.5703125" customWidth="1"/>
    <col min="6" max="6" width="13.85546875" bestFit="1" customWidth="1"/>
    <col min="8" max="8" width="9.140625" style="12"/>
  </cols>
  <sheetData>
    <row r="1" spans="2:9" ht="15.75" x14ac:dyDescent="0.25">
      <c r="B1" t="str">
        <f ca="1">MID(CELL("filename"),FIND("[",CELL("filename"))+1,FIND("]",CELL("filename"))-FIND("[",CELL("filename"))-1)</f>
        <v>884_cb_resv_vol_starter_20130906.xlsx</v>
      </c>
      <c r="C1" s="46"/>
    </row>
    <row r="2" spans="2:9" ht="15.75" x14ac:dyDescent="0.25">
      <c r="C2" s="46"/>
      <c r="D2" s="47" t="s">
        <v>25</v>
      </c>
    </row>
    <row r="3" spans="2:9" x14ac:dyDescent="0.25">
      <c r="D3" s="12" t="s">
        <v>26</v>
      </c>
    </row>
    <row r="5" spans="2:9" x14ac:dyDescent="0.25">
      <c r="H5" s="18" t="s">
        <v>24</v>
      </c>
    </row>
    <row r="6" spans="2:9" x14ac:dyDescent="0.25">
      <c r="B6" s="28" t="s">
        <v>18</v>
      </c>
      <c r="C6" s="29" t="s">
        <v>0</v>
      </c>
      <c r="D6" s="29"/>
      <c r="E6" s="29"/>
      <c r="F6" s="29"/>
      <c r="G6" s="29"/>
      <c r="H6" s="30"/>
    </row>
    <row r="7" spans="2:9" x14ac:dyDescent="0.25">
      <c r="B7" s="19" t="s">
        <v>20</v>
      </c>
      <c r="C7" s="52">
        <v>1.2</v>
      </c>
      <c r="D7" s="22"/>
      <c r="E7" s="22"/>
      <c r="F7" s="22"/>
      <c r="G7" s="22"/>
      <c r="H7" s="26"/>
    </row>
    <row r="8" spans="2:9" x14ac:dyDescent="0.25">
      <c r="B8" s="20" t="s">
        <v>29</v>
      </c>
      <c r="C8" s="53">
        <v>0.7</v>
      </c>
      <c r="D8" s="69" t="s">
        <v>35</v>
      </c>
      <c r="E8" s="23"/>
      <c r="F8" s="23"/>
      <c r="G8" s="23"/>
      <c r="H8" s="26"/>
    </row>
    <row r="9" spans="2:9" x14ac:dyDescent="0.25">
      <c r="B9" s="20" t="s">
        <v>6</v>
      </c>
      <c r="C9" s="54">
        <v>1900</v>
      </c>
      <c r="D9" s="23" t="s">
        <v>13</v>
      </c>
      <c r="E9" s="23"/>
      <c r="F9" s="23" t="s">
        <v>14</v>
      </c>
      <c r="G9" s="23"/>
      <c r="H9" s="26">
        <v>0</v>
      </c>
    </row>
    <row r="10" spans="2:9" x14ac:dyDescent="0.25">
      <c r="B10" s="20" t="s">
        <v>7</v>
      </c>
      <c r="C10" s="55">
        <v>65</v>
      </c>
      <c r="D10" s="48">
        <f>C9*C10*C11*7758</f>
        <v>172460340</v>
      </c>
      <c r="E10" s="23"/>
      <c r="F10" s="48">
        <f>D10*C8/C7</f>
        <v>100601864.99999999</v>
      </c>
      <c r="G10" s="23"/>
      <c r="H10" s="26"/>
    </row>
    <row r="11" spans="2:9" x14ac:dyDescent="0.25">
      <c r="B11" s="21" t="s">
        <v>30</v>
      </c>
      <c r="C11" s="56">
        <v>0.18</v>
      </c>
      <c r="D11" s="24"/>
      <c r="E11" s="25" t="s">
        <v>4</v>
      </c>
      <c r="F11" s="57">
        <v>99167350.425888017</v>
      </c>
      <c r="G11" s="24"/>
      <c r="H11" s="27">
        <v>0</v>
      </c>
    </row>
    <row r="12" spans="2:9" x14ac:dyDescent="0.25">
      <c r="B12" s="8"/>
      <c r="C12" s="11"/>
      <c r="D12" s="8"/>
      <c r="E12" s="9"/>
      <c r="F12" s="10"/>
      <c r="G12" s="8"/>
      <c r="H12" s="16"/>
      <c r="I12" s="7"/>
    </row>
    <row r="13" spans="2:9" x14ac:dyDescent="0.25">
      <c r="B13" s="31" t="s">
        <v>17</v>
      </c>
      <c r="C13" s="32" t="s">
        <v>1</v>
      </c>
      <c r="D13" s="32"/>
      <c r="E13" s="32"/>
      <c r="F13" s="32"/>
      <c r="G13" s="32"/>
      <c r="H13" s="33"/>
    </row>
    <row r="14" spans="2:9" x14ac:dyDescent="0.25">
      <c r="B14" s="34" t="s">
        <v>31</v>
      </c>
      <c r="C14" s="59">
        <v>0</v>
      </c>
      <c r="D14" s="36"/>
      <c r="E14" s="36"/>
      <c r="F14" s="36"/>
      <c r="G14" s="36"/>
      <c r="H14" s="37">
        <v>0</v>
      </c>
    </row>
    <row r="15" spans="2:9" x14ac:dyDescent="0.25">
      <c r="B15" s="34" t="s">
        <v>32</v>
      </c>
      <c r="C15" s="59">
        <v>0</v>
      </c>
      <c r="D15" s="36"/>
      <c r="E15" s="36"/>
      <c r="F15" s="36"/>
      <c r="G15" s="36"/>
      <c r="H15" s="37">
        <v>0</v>
      </c>
    </row>
    <row r="16" spans="2:9" x14ac:dyDescent="0.25">
      <c r="B16" s="34" t="s">
        <v>8</v>
      </c>
      <c r="C16" s="60">
        <v>0</v>
      </c>
      <c r="D16" s="36" t="s">
        <v>15</v>
      </c>
      <c r="E16" s="36"/>
      <c r="F16" s="36" t="s">
        <v>16</v>
      </c>
      <c r="G16" s="36"/>
      <c r="H16" s="37">
        <v>0</v>
      </c>
    </row>
    <row r="17" spans="2:8" x14ac:dyDescent="0.25">
      <c r="B17" s="34" t="s">
        <v>9</v>
      </c>
      <c r="C17" s="61">
        <v>0</v>
      </c>
      <c r="D17" s="68">
        <f>C16*C17*C18</f>
        <v>0</v>
      </c>
      <c r="E17" s="36"/>
      <c r="F17" s="68">
        <f>D17*C14*C15</f>
        <v>0</v>
      </c>
      <c r="G17" s="36"/>
      <c r="H17" s="37">
        <v>0</v>
      </c>
    </row>
    <row r="18" spans="2:8" x14ac:dyDescent="0.25">
      <c r="B18" s="35" t="s">
        <v>10</v>
      </c>
      <c r="C18" s="62">
        <v>0</v>
      </c>
      <c r="D18" s="38"/>
      <c r="E18" s="39" t="s">
        <v>5</v>
      </c>
      <c r="F18" s="58">
        <v>0</v>
      </c>
      <c r="G18" s="38"/>
      <c r="H18" s="40">
        <v>0</v>
      </c>
    </row>
    <row r="19" spans="2:8" x14ac:dyDescent="0.25">
      <c r="H19" s="16"/>
    </row>
    <row r="20" spans="2:8" x14ac:dyDescent="0.25">
      <c r="B20" s="41" t="s">
        <v>33</v>
      </c>
      <c r="C20" s="63">
        <v>0</v>
      </c>
      <c r="D20" s="42"/>
      <c r="E20" s="42"/>
      <c r="F20" s="42"/>
      <c r="G20" s="42"/>
      <c r="H20" s="43">
        <v>0</v>
      </c>
    </row>
    <row r="21" spans="2:8" s="17" customFormat="1" x14ac:dyDescent="0.25">
      <c r="B21" s="11"/>
      <c r="C21" s="11"/>
      <c r="D21" s="11"/>
      <c r="E21" s="11"/>
      <c r="F21" s="11"/>
      <c r="G21" s="11"/>
      <c r="H21" s="44"/>
    </row>
    <row r="22" spans="2:8" x14ac:dyDescent="0.25">
      <c r="B22" s="6" t="s">
        <v>11</v>
      </c>
      <c r="C22" s="65">
        <v>0</v>
      </c>
      <c r="E22" s="2" t="s">
        <v>2</v>
      </c>
      <c r="F22" s="3" t="s">
        <v>3</v>
      </c>
      <c r="H22" s="16" t="s">
        <v>19</v>
      </c>
    </row>
    <row r="23" spans="2:8" x14ac:dyDescent="0.25">
      <c r="B23" s="14" t="s">
        <v>21</v>
      </c>
      <c r="C23" s="49">
        <v>0</v>
      </c>
      <c r="E23" s="67">
        <v>0</v>
      </c>
      <c r="F23" s="66">
        <v>0</v>
      </c>
      <c r="H23" s="13">
        <v>0</v>
      </c>
    </row>
    <row r="24" spans="2:8" x14ac:dyDescent="0.25">
      <c r="C24" s="1"/>
      <c r="D24" s="15" t="s">
        <v>23</v>
      </c>
      <c r="E24" s="4">
        <v>0</v>
      </c>
      <c r="F24" s="5">
        <v>0</v>
      </c>
    </row>
    <row r="25" spans="2:8" x14ac:dyDescent="0.25">
      <c r="B25" s="50" t="s">
        <v>34</v>
      </c>
      <c r="C25" s="64">
        <v>0</v>
      </c>
      <c r="E25" s="1"/>
      <c r="F25" s="1"/>
    </row>
    <row r="26" spans="2:8" x14ac:dyDescent="0.25">
      <c r="B26" s="6" t="s">
        <v>12</v>
      </c>
      <c r="C26" s="65">
        <v>0</v>
      </c>
    </row>
    <row r="27" spans="2:8" x14ac:dyDescent="0.25">
      <c r="B27" s="14" t="s">
        <v>22</v>
      </c>
      <c r="C27" s="49">
        <v>0</v>
      </c>
    </row>
    <row r="30" spans="2:8" x14ac:dyDescent="0.25">
      <c r="B30" t="s">
        <v>36</v>
      </c>
    </row>
  </sheetData>
  <pageMargins left="0.7" right="0.7" top="0.75" bottom="0.75" header="0.3" footer="0.3"/>
  <pageSetup orientation="portrait" horizontalDpi="4294967293"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election activeCell="A4" sqref="A3:B4"/>
    </sheetView>
  </sheetViews>
  <sheetFormatPr defaultRowHeight="15" x14ac:dyDescent="0.25"/>
  <cols>
    <col min="1" max="1" width="12" customWidth="1"/>
  </cols>
  <sheetData>
    <row r="1" spans="1:2" x14ac:dyDescent="0.25">
      <c r="A1" t="s">
        <v>27</v>
      </c>
      <c r="B1" t="s">
        <v>28</v>
      </c>
    </row>
    <row r="3" spans="1:2" x14ac:dyDescent="0.25">
      <c r="A3" s="5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Reserves</vt:lpstr>
      <vt:lpstr>Sheet2</vt:lpstr>
      <vt:lpstr>Changes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Timothy</dc:creator>
  <cp:lastModifiedBy>John Schuyler</cp:lastModifiedBy>
  <dcterms:created xsi:type="dcterms:W3CDTF">2009-06-16T01:54:39Z</dcterms:created>
  <dcterms:modified xsi:type="dcterms:W3CDTF">2013-09-06T10:18:51Z</dcterms:modified>
</cp:coreProperties>
</file>